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717D914-573F-4BF9-9B81-3B023D930FB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7" i="6" l="1"/>
  <c r="AZ491" i="6"/>
  <c r="BB491" i="6" s="1"/>
  <c r="AZ489" i="6"/>
  <c r="BB489" i="6" s="1"/>
  <c r="AZ488" i="6"/>
  <c r="BB488" i="6" s="1"/>
  <c r="AZ486" i="6"/>
  <c r="BB486" i="6" s="1"/>
  <c r="AZ485" i="6"/>
  <c r="BB485" i="6" s="1"/>
  <c r="AZ482" i="6"/>
  <c r="BB482" i="6" s="1"/>
  <c r="AZ479" i="6"/>
  <c r="BB479" i="6" s="1"/>
  <c r="AZ476" i="6"/>
  <c r="BB476" i="6" s="1"/>
  <c r="AZ473" i="6"/>
  <c r="BB473" i="6" s="1"/>
  <c r="AZ471" i="6"/>
  <c r="BB471" i="6" s="1"/>
  <c r="AZ470" i="6"/>
  <c r="BB470" i="6" s="1"/>
  <c r="AZ468" i="6"/>
  <c r="BB468" i="6" s="1"/>
  <c r="AZ467" i="6"/>
  <c r="BB467" i="6" s="1"/>
  <c r="AZ465" i="6"/>
  <c r="BB465" i="6" s="1"/>
  <c r="AZ464" i="6"/>
  <c r="BB464" i="6" s="1"/>
  <c r="AZ462" i="6"/>
  <c r="BB462" i="6" s="1"/>
  <c r="AZ461" i="6"/>
  <c r="BB461" i="6" s="1"/>
  <c r="AZ459" i="6"/>
  <c r="BB459" i="6" s="1"/>
  <c r="AZ458" i="6"/>
  <c r="BB458" i="6" s="1"/>
  <c r="AZ455" i="6"/>
  <c r="BB455" i="6" s="1"/>
  <c r="AZ453" i="6"/>
  <c r="BB453" i="6" s="1"/>
  <c r="AZ452" i="6"/>
  <c r="BB452" i="6" s="1"/>
  <c r="AZ450" i="6"/>
  <c r="BB450" i="6" s="1"/>
  <c r="AZ449" i="6"/>
  <c r="BB449" i="6" s="1"/>
  <c r="AZ446" i="6"/>
  <c r="BB446" i="6" s="1"/>
  <c r="AZ443" i="6"/>
  <c r="BB443" i="6" s="1"/>
  <c r="AZ442" i="6"/>
  <c r="BB442" i="6" s="1"/>
  <c r="AZ441" i="6"/>
  <c r="BB441" i="6" s="1"/>
  <c r="AZ440" i="6"/>
  <c r="BB440" i="6" s="1"/>
  <c r="AZ437" i="6"/>
  <c r="BB437" i="6" s="1"/>
  <c r="AZ435" i="6"/>
  <c r="BB435" i="6" s="1"/>
  <c r="AZ434" i="6"/>
  <c r="BB434" i="6" s="1"/>
  <c r="AZ432" i="6"/>
  <c r="BB432" i="6" s="1"/>
  <c r="AZ431" i="6"/>
  <c r="BB431" i="6" s="1"/>
  <c r="AZ429" i="6"/>
  <c r="BB429" i="6" s="1"/>
  <c r="AZ428" i="6"/>
  <c r="BB428" i="6" s="1"/>
  <c r="AZ427" i="6"/>
  <c r="BB427" i="6" s="1"/>
  <c r="AZ422" i="6"/>
  <c r="BB422" i="6" s="1"/>
  <c r="AZ419" i="6"/>
  <c r="BB419" i="6" s="1"/>
  <c r="AZ416" i="6"/>
  <c r="BB416" i="6" s="1"/>
  <c r="AZ414" i="6"/>
  <c r="BB414" i="6" s="1"/>
  <c r="AZ413" i="6"/>
  <c r="BB413" i="6" s="1"/>
  <c r="AZ411" i="6"/>
  <c r="BB411" i="6" s="1"/>
  <c r="AZ410" i="6"/>
  <c r="BB410" i="6" s="1"/>
  <c r="AZ408" i="6"/>
  <c r="BB408" i="6" s="1"/>
  <c r="AZ407" i="6"/>
  <c r="BB407" i="6" s="1"/>
  <c r="AZ404" i="6"/>
  <c r="BB404" i="6" s="1"/>
  <c r="AZ401" i="6"/>
  <c r="BB401" i="6" s="1"/>
  <c r="AZ398" i="6"/>
  <c r="BB398" i="6" s="1"/>
  <c r="AZ395" i="6"/>
  <c r="BB395" i="6" s="1"/>
  <c r="AZ392" i="6"/>
  <c r="BB392" i="6" s="1"/>
  <c r="AZ390" i="6"/>
  <c r="BB390" i="6" s="1"/>
  <c r="AZ389" i="6"/>
  <c r="BB389" i="6" s="1"/>
  <c r="AZ388" i="6"/>
  <c r="BB388" i="6" s="1"/>
  <c r="AZ387" i="6"/>
  <c r="BB387" i="6" s="1"/>
  <c r="AZ386" i="6"/>
  <c r="BB386" i="6" s="1"/>
  <c r="AZ384" i="6"/>
  <c r="BB384" i="6" s="1"/>
  <c r="AZ383" i="6"/>
  <c r="BB383" i="6" s="1"/>
  <c r="AZ380" i="6"/>
  <c r="BB380" i="6" s="1"/>
  <c r="AZ378" i="6"/>
  <c r="BB378" i="6" s="1"/>
  <c r="AZ377" i="6"/>
  <c r="BB377" i="6" s="1"/>
  <c r="AZ375" i="6"/>
  <c r="BB375" i="6" s="1"/>
  <c r="AZ374" i="6"/>
  <c r="BB374" i="6" s="1"/>
  <c r="AZ372" i="6"/>
  <c r="BB372" i="6" s="1"/>
  <c r="AZ371" i="6"/>
  <c r="BB371" i="6" s="1"/>
  <c r="AZ369" i="6"/>
  <c r="BB369" i="6" s="1"/>
  <c r="AZ368" i="6"/>
  <c r="BB368" i="6" s="1"/>
  <c r="AZ365" i="6"/>
  <c r="BB365" i="6" s="1"/>
  <c r="AZ363" i="6"/>
  <c r="BB363" i="6" s="1"/>
  <c r="AZ362" i="6"/>
  <c r="BB362" i="6" s="1"/>
  <c r="AZ359" i="6"/>
  <c r="BB359" i="6" s="1"/>
  <c r="AZ357" i="6"/>
  <c r="BB357" i="6" s="1"/>
  <c r="AZ356" i="6"/>
  <c r="BB356" i="6" s="1"/>
  <c r="AZ354" i="6"/>
  <c r="BB354" i="6" s="1"/>
  <c r="AZ353" i="6"/>
  <c r="BB353" i="6" s="1"/>
  <c r="AZ351" i="6"/>
  <c r="BB351" i="6" s="1"/>
  <c r="AZ350" i="6"/>
  <c r="BB350" i="6" s="1"/>
  <c r="AZ347" i="6"/>
  <c r="BB347" i="6" s="1"/>
  <c r="AZ344" i="6"/>
  <c r="BB344" i="6" s="1"/>
  <c r="AZ342" i="6"/>
  <c r="BB342" i="6" s="1"/>
  <c r="AZ338" i="6"/>
  <c r="BB338" i="6" s="1"/>
  <c r="AZ335" i="6"/>
  <c r="BB335" i="6" s="1"/>
  <c r="AZ332" i="6"/>
  <c r="BB332" i="6" s="1"/>
  <c r="AZ330" i="6"/>
  <c r="BB330" i="6" s="1"/>
  <c r="AZ329" i="6"/>
  <c r="BB329" i="6" s="1"/>
  <c r="AZ327" i="6"/>
  <c r="BB327" i="6" s="1"/>
  <c r="AZ326" i="6"/>
  <c r="BB326" i="6" s="1"/>
  <c r="AZ324" i="6"/>
  <c r="BB324" i="6" s="1"/>
  <c r="AZ323" i="6"/>
  <c r="BB323" i="6" s="1"/>
  <c r="AZ320" i="6"/>
  <c r="BB320" i="6" s="1"/>
  <c r="AZ318" i="6"/>
  <c r="BB318" i="6" s="1"/>
  <c r="AZ315" i="6"/>
  <c r="BB315" i="6" s="1"/>
  <c r="AZ314" i="6"/>
  <c r="BB314" i="6" s="1"/>
  <c r="AZ311" i="6"/>
  <c r="BB311" i="6" s="1"/>
  <c r="AZ308" i="6"/>
  <c r="BB308" i="6" s="1"/>
  <c r="AZ306" i="6"/>
  <c r="BB306" i="6" s="1"/>
  <c r="AZ305" i="6"/>
  <c r="BB305" i="6" s="1"/>
  <c r="AZ303" i="6"/>
  <c r="BB303" i="6" s="1"/>
  <c r="AZ302" i="6"/>
  <c r="BB302" i="6" s="1"/>
  <c r="AZ300" i="6"/>
  <c r="BB300" i="6" s="1"/>
  <c r="AZ299" i="6"/>
  <c r="BB299" i="6" s="1"/>
  <c r="AZ297" i="6"/>
  <c r="BB297" i="6" s="1"/>
  <c r="AZ296" i="6"/>
  <c r="BB296" i="6" s="1"/>
  <c r="AZ295" i="6"/>
  <c r="BB295" i="6" s="1"/>
  <c r="AZ294" i="6"/>
  <c r="BB294" i="6" s="1"/>
  <c r="AZ293" i="6"/>
  <c r="BB293" i="6" s="1"/>
  <c r="AZ290" i="6"/>
  <c r="BB290" i="6" s="1"/>
  <c r="AZ287" i="6"/>
  <c r="BB287" i="6" s="1"/>
  <c r="AZ285" i="6"/>
  <c r="BB285" i="6" s="1"/>
  <c r="AZ284" i="6"/>
  <c r="BB284" i="6" s="1"/>
  <c r="AZ281" i="6"/>
  <c r="BB281" i="6" s="1"/>
  <c r="AZ279" i="6"/>
  <c r="BB279" i="6" s="1"/>
  <c r="AZ278" i="6"/>
  <c r="BB278" i="6" s="1"/>
  <c r="AZ276" i="6"/>
  <c r="BB276" i="6" s="1"/>
  <c r="AZ275" i="6"/>
  <c r="BB275" i="6" s="1"/>
  <c r="AZ272" i="6"/>
  <c r="BB272" i="6" s="1"/>
  <c r="AZ270" i="6"/>
  <c r="BB270" i="6" s="1"/>
  <c r="AZ269" i="6"/>
  <c r="BB269" i="6" s="1"/>
  <c r="AZ266" i="6"/>
  <c r="BB266" i="6" s="1"/>
  <c r="AZ264" i="6"/>
  <c r="BB264" i="6" s="1"/>
  <c r="AZ263" i="6"/>
  <c r="BB263" i="6" s="1"/>
  <c r="AZ260" i="6"/>
  <c r="BB260" i="6" s="1"/>
  <c r="AZ258" i="6"/>
  <c r="BB258" i="6" s="1"/>
  <c r="AZ257" i="6"/>
  <c r="BB257" i="6" s="1"/>
  <c r="AZ255" i="6"/>
  <c r="BB255" i="6" s="1"/>
  <c r="AZ254" i="6"/>
  <c r="BB254" i="6" s="1"/>
  <c r="AZ251" i="6"/>
  <c r="BB251" i="6" s="1"/>
  <c r="AZ249" i="6"/>
  <c r="BB249" i="6" s="1"/>
  <c r="AZ248" i="6"/>
  <c r="BB248" i="6" s="1"/>
  <c r="AZ245" i="6"/>
  <c r="BB245" i="6" s="1"/>
  <c r="AZ239" i="6"/>
  <c r="BB239" i="6" s="1"/>
  <c r="AZ236" i="6"/>
  <c r="BB236" i="6" s="1"/>
  <c r="AZ234" i="6"/>
  <c r="BB234" i="6" s="1"/>
  <c r="AZ231" i="6"/>
  <c r="BB231" i="6" s="1"/>
  <c r="AZ230" i="6"/>
  <c r="BB230" i="6" s="1"/>
  <c r="AZ228" i="6"/>
  <c r="BB228" i="6" s="1"/>
  <c r="AZ227" i="6"/>
  <c r="BB227" i="6" s="1"/>
  <c r="AZ225" i="6"/>
  <c r="BB225" i="6" s="1"/>
  <c r="AZ224" i="6"/>
  <c r="BB224" i="6" s="1"/>
  <c r="AZ222" i="6"/>
  <c r="BB222" i="6" s="1"/>
  <c r="AZ221" i="6"/>
  <c r="BB221" i="6" s="1"/>
  <c r="AZ219" i="6"/>
  <c r="BB219" i="6" s="1"/>
  <c r="AZ218" i="6"/>
  <c r="BB218" i="6" s="1"/>
  <c r="AZ215" i="6"/>
  <c r="BB215" i="6" s="1"/>
  <c r="AZ213" i="6"/>
  <c r="BB213" i="6" s="1"/>
  <c r="AZ212" i="6"/>
  <c r="BB212" i="6" s="1"/>
  <c r="AZ209" i="6"/>
  <c r="BB209" i="6" s="1"/>
  <c r="AZ207" i="6"/>
  <c r="BB207" i="6" s="1"/>
  <c r="AZ206" i="6"/>
  <c r="BB206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5" i="6"/>
  <c r="BB195" i="6" s="1"/>
  <c r="AZ194" i="6"/>
  <c r="BB194" i="6" s="1"/>
  <c r="AZ192" i="6"/>
  <c r="BB192" i="6" s="1"/>
  <c r="AZ191" i="6"/>
  <c r="BB191" i="6" s="1"/>
  <c r="AZ188" i="6"/>
  <c r="BB188" i="6" s="1"/>
  <c r="AZ186" i="6"/>
  <c r="BB186" i="6" s="1"/>
  <c r="AZ183" i="6"/>
  <c r="BB183" i="6" s="1"/>
  <c r="AZ182" i="6"/>
  <c r="BB182" i="6" s="1"/>
  <c r="AZ180" i="6"/>
  <c r="BB180" i="6" s="1"/>
  <c r="AZ179" i="6"/>
  <c r="BB179" i="6" s="1"/>
  <c r="AZ178" i="6"/>
  <c r="BB178" i="6" s="1"/>
  <c r="AZ177" i="6"/>
  <c r="BB177" i="6" s="1"/>
  <c r="AZ176" i="6"/>
  <c r="BB176" i="6" s="1"/>
  <c r="AZ174" i="6"/>
  <c r="BB174" i="6" s="1"/>
  <c r="AZ173" i="6"/>
  <c r="BB173" i="6" s="1"/>
  <c r="AZ170" i="6"/>
  <c r="BB170" i="6" s="1"/>
  <c r="AZ167" i="6"/>
  <c r="BB167" i="6" s="1"/>
  <c r="AZ165" i="6"/>
  <c r="BB165" i="6" s="1"/>
  <c r="AZ164" i="6"/>
  <c r="BB164" i="6" s="1"/>
  <c r="AZ158" i="6"/>
  <c r="BB158" i="6" s="1"/>
  <c r="AZ156" i="6"/>
  <c r="BB156" i="6" s="1"/>
  <c r="AZ155" i="6"/>
  <c r="BB155" i="6" s="1"/>
  <c r="AZ154" i="6"/>
  <c r="BB154" i="6" s="1"/>
  <c r="AZ152" i="6"/>
  <c r="BB152" i="6" s="1"/>
  <c r="AZ151" i="6"/>
  <c r="BB151" i="6" s="1"/>
  <c r="AZ150" i="6"/>
  <c r="BB150" i="6" s="1"/>
  <c r="AZ149" i="6"/>
  <c r="BB149" i="6" s="1"/>
  <c r="AZ147" i="6"/>
  <c r="BB147" i="6" s="1"/>
  <c r="AZ146" i="6"/>
  <c r="BB146" i="6" s="1"/>
  <c r="AZ143" i="6"/>
  <c r="BB143" i="6" s="1"/>
  <c r="AZ140" i="6"/>
  <c r="BB140" i="6" s="1"/>
  <c r="AZ135" i="6"/>
  <c r="BB135" i="6" s="1"/>
  <c r="AZ134" i="6"/>
  <c r="BB134" i="6" s="1"/>
  <c r="AZ132" i="6"/>
  <c r="BB132" i="6" s="1"/>
  <c r="AZ129" i="6"/>
  <c r="BB129" i="6" s="1"/>
  <c r="AZ128" i="6"/>
  <c r="BB128" i="6" s="1"/>
  <c r="AZ126" i="6"/>
  <c r="BB126" i="6" s="1"/>
  <c r="AZ125" i="6"/>
  <c r="BB125" i="6" s="1"/>
  <c r="AZ123" i="6"/>
  <c r="BB123" i="6" s="1"/>
  <c r="AZ122" i="6"/>
  <c r="BB122" i="6" s="1"/>
  <c r="AZ119" i="6"/>
  <c r="BB119" i="6" s="1"/>
  <c r="AZ115" i="6"/>
  <c r="BB115" i="6" s="1"/>
  <c r="AZ113" i="6"/>
  <c r="BB113" i="6" s="1"/>
  <c r="AZ111" i="6"/>
  <c r="BB111" i="6" s="1"/>
  <c r="AZ110" i="6"/>
  <c r="BB110" i="6" s="1"/>
  <c r="AZ108" i="6"/>
  <c r="BB108" i="6" s="1"/>
  <c r="AZ107" i="6"/>
  <c r="BB107" i="6" s="1"/>
  <c r="AZ105" i="6"/>
  <c r="BB105" i="6" s="1"/>
  <c r="AZ104" i="6"/>
  <c r="BB104" i="6" s="1"/>
  <c r="AZ103" i="6"/>
  <c r="BB103" i="6" s="1"/>
  <c r="AZ101" i="6"/>
  <c r="BB101" i="6" s="1"/>
  <c r="AZ98" i="6"/>
  <c r="BB98" i="6" s="1"/>
  <c r="AZ96" i="6"/>
  <c r="BB96" i="6" s="1"/>
  <c r="AZ95" i="6"/>
  <c r="BB95" i="6" s="1"/>
  <c r="AZ93" i="6"/>
  <c r="BB93" i="6" s="1"/>
  <c r="AZ90" i="6"/>
  <c r="BB90" i="6" s="1"/>
  <c r="AZ89" i="6"/>
  <c r="BB89" i="6" s="1"/>
  <c r="AZ87" i="6"/>
  <c r="BB87" i="6" s="1"/>
  <c r="AZ86" i="6"/>
  <c r="BB86" i="6" s="1"/>
  <c r="AZ84" i="6"/>
  <c r="BB84" i="6" s="1"/>
  <c r="AZ83" i="6"/>
  <c r="BB83" i="6" s="1"/>
  <c r="AZ80" i="6"/>
  <c r="BB80" i="6" s="1"/>
  <c r="AZ78" i="6"/>
  <c r="BB78" i="6" s="1"/>
  <c r="AZ77" i="6"/>
  <c r="BB77" i="6" s="1"/>
  <c r="AZ75" i="6"/>
  <c r="BB75" i="6" s="1"/>
  <c r="AZ74" i="6"/>
  <c r="BB74" i="6" s="1"/>
  <c r="AZ70" i="6"/>
  <c r="BB70" i="6" s="1"/>
  <c r="AZ68" i="6"/>
  <c r="BB68" i="6" s="1"/>
  <c r="AZ66" i="6"/>
  <c r="BB66" i="6" s="1"/>
  <c r="AZ65" i="6"/>
  <c r="BB65" i="6" s="1"/>
  <c r="AZ62" i="6"/>
  <c r="BB62" i="6" s="1"/>
  <c r="AZ60" i="6"/>
  <c r="BB60" i="6" s="1"/>
  <c r="AZ59" i="6"/>
  <c r="BB59" i="6" s="1"/>
  <c r="AZ57" i="6"/>
  <c r="BB57" i="6" s="1"/>
  <c r="AZ56" i="6"/>
  <c r="BB56" i="6" s="1"/>
  <c r="AZ53" i="6"/>
  <c r="BB53" i="6" s="1"/>
  <c r="AZ50" i="6"/>
  <c r="BB50" i="6" s="1"/>
  <c r="AZ48" i="6"/>
  <c r="BB48" i="6" s="1"/>
  <c r="AZ47" i="6"/>
  <c r="BB47" i="6" s="1"/>
  <c r="AZ45" i="6"/>
  <c r="BB45" i="6" s="1"/>
  <c r="AZ44" i="6"/>
  <c r="BB44" i="6" s="1"/>
  <c r="AZ41" i="6"/>
  <c r="BB41" i="6" s="1"/>
  <c r="AZ39" i="6"/>
  <c r="BB39" i="6" s="1"/>
  <c r="AZ38" i="6"/>
  <c r="BB38" i="6" s="1"/>
  <c r="AZ36" i="6"/>
  <c r="BB36" i="6" s="1"/>
  <c r="AZ35" i="6"/>
  <c r="BB35" i="6" s="1"/>
  <c r="AZ32" i="6"/>
  <c r="BB32" i="6" s="1"/>
  <c r="AZ27" i="6"/>
  <c r="BB27" i="6" s="1"/>
  <c r="AZ26" i="6"/>
  <c r="BB26" i="6" s="1"/>
  <c r="AZ24" i="6"/>
  <c r="BB24" i="6" s="1"/>
  <c r="AZ23" i="6"/>
  <c r="BB23" i="6" s="1"/>
  <c r="AZ21" i="6"/>
  <c r="BB21" i="6" s="1"/>
  <c r="AZ20" i="6"/>
  <c r="BB20" i="6" s="1"/>
  <c r="AZ19" i="6"/>
  <c r="BB19" i="6" s="1"/>
  <c r="AZ18" i="6"/>
  <c r="BB18" i="6" s="1"/>
  <c r="AZ17" i="6"/>
  <c r="BB17" i="6" s="1"/>
  <c r="AZ15" i="6"/>
  <c r="BB15" i="6" s="1"/>
  <c r="AZ14" i="6"/>
  <c r="BB14" i="6" s="1"/>
  <c r="AZ11" i="6"/>
  <c r="BB11" i="6" s="1"/>
  <c r="AZ9" i="6"/>
  <c r="BB9" i="6" s="1"/>
  <c r="AZ8" i="6"/>
  <c r="BB8" i="6" s="1"/>
  <c r="AZ478" i="6"/>
  <c r="BB478" i="6" s="1"/>
  <c r="AZ477" i="6"/>
  <c r="BB477" i="6" s="1"/>
  <c r="AZ474" i="6"/>
  <c r="BB474" i="6" s="1"/>
  <c r="AZ456" i="6"/>
  <c r="BB456" i="6" s="1"/>
  <c r="AZ444" i="6"/>
  <c r="BB444" i="6" s="1"/>
  <c r="AZ433" i="6"/>
  <c r="BB433" i="6" s="1"/>
  <c r="AZ430" i="6"/>
  <c r="BB430" i="6" s="1"/>
  <c r="AZ426" i="6"/>
  <c r="BB426" i="6" s="1"/>
  <c r="AZ423" i="6"/>
  <c r="BB423" i="6" s="1"/>
  <c r="AZ420" i="6"/>
  <c r="BB420" i="6" s="1"/>
  <c r="AZ418" i="6"/>
  <c r="BB418" i="6" s="1"/>
  <c r="AZ405" i="6"/>
  <c r="BB405" i="6" s="1"/>
  <c r="AZ403" i="6"/>
  <c r="BB403" i="6" s="1"/>
  <c r="AZ402" i="6"/>
  <c r="BB402" i="6" s="1"/>
  <c r="AZ400" i="6"/>
  <c r="BB400" i="6" s="1"/>
  <c r="AZ399" i="6"/>
  <c r="BB399" i="6" s="1"/>
  <c r="AZ391" i="6"/>
  <c r="BB391" i="6" s="1"/>
  <c r="AZ382" i="6"/>
  <c r="BB382" i="6" s="1"/>
  <c r="AZ381" i="6"/>
  <c r="BB381" i="6" s="1"/>
  <c r="AZ379" i="6"/>
  <c r="BB379" i="6" s="1"/>
  <c r="AZ376" i="6"/>
  <c r="BB376" i="6" s="1"/>
  <c r="AZ373" i="6"/>
  <c r="BB373" i="6" s="1"/>
  <c r="AZ370" i="6"/>
  <c r="BB370" i="6" s="1"/>
  <c r="AZ366" i="6"/>
  <c r="BB366" i="6" s="1"/>
  <c r="AZ361" i="6"/>
  <c r="BB361" i="6" s="1"/>
  <c r="AZ360" i="6"/>
  <c r="BB360" i="6" s="1"/>
  <c r="AZ348" i="6"/>
  <c r="BB348" i="6" s="1"/>
  <c r="AZ337" i="6"/>
  <c r="BB337" i="6" s="1"/>
  <c r="AZ334" i="6"/>
  <c r="BB334" i="6" s="1"/>
  <c r="AZ333" i="6"/>
  <c r="BB333" i="6" s="1"/>
  <c r="AZ331" i="6"/>
  <c r="BB331" i="6" s="1"/>
  <c r="AZ312" i="6"/>
  <c r="BB312" i="6" s="1"/>
  <c r="AZ310" i="6"/>
  <c r="BB310" i="6" s="1"/>
  <c r="AZ309" i="6"/>
  <c r="BB309" i="6" s="1"/>
  <c r="AZ291" i="6"/>
  <c r="BB291" i="6" s="1"/>
  <c r="AZ288" i="6"/>
  <c r="BB288" i="6" s="1"/>
  <c r="AZ286" i="6"/>
  <c r="BB286" i="6" s="1"/>
  <c r="AZ283" i="6"/>
  <c r="BB283" i="6" s="1"/>
  <c r="AZ282" i="6"/>
  <c r="BB282" i="6" s="1"/>
  <c r="AZ280" i="6"/>
  <c r="BB280" i="6" s="1"/>
  <c r="AZ277" i="6"/>
  <c r="BB277" i="6" s="1"/>
  <c r="AZ273" i="6"/>
  <c r="BB273" i="6" s="1"/>
  <c r="AZ265" i="6"/>
  <c r="BB265" i="6" s="1"/>
  <c r="AZ262" i="6"/>
  <c r="BB262" i="6" s="1"/>
  <c r="AZ261" i="6"/>
  <c r="BB261" i="6" s="1"/>
  <c r="AZ259" i="6"/>
  <c r="BB259" i="6" s="1"/>
  <c r="AZ241" i="6"/>
  <c r="BB241" i="6" s="1"/>
  <c r="AZ240" i="6"/>
  <c r="BB240" i="6" s="1"/>
  <c r="AZ237" i="6"/>
  <c r="BB237" i="6" s="1"/>
  <c r="AZ232" i="6"/>
  <c r="BB232" i="6" s="1"/>
  <c r="AZ220" i="6"/>
  <c r="BB220" i="6" s="1"/>
  <c r="AZ216" i="6"/>
  <c r="BB216" i="6" s="1"/>
  <c r="AZ214" i="6"/>
  <c r="BB214" i="6" s="1"/>
  <c r="AZ208" i="6"/>
  <c r="BB208" i="6" s="1"/>
  <c r="AZ205" i="6"/>
  <c r="BB205" i="6" s="1"/>
  <c r="AZ193" i="6"/>
  <c r="BB193" i="6" s="1"/>
  <c r="AZ190" i="6"/>
  <c r="BB190" i="6" s="1"/>
  <c r="AZ189" i="6"/>
  <c r="BB189" i="6" s="1"/>
  <c r="AZ187" i="6"/>
  <c r="BB187" i="6" s="1"/>
  <c r="AZ185" i="6"/>
  <c r="BB185" i="6" s="1"/>
  <c r="AZ184" i="6"/>
  <c r="BB184" i="6" s="1"/>
  <c r="AZ171" i="6"/>
  <c r="BB171" i="6" s="1"/>
  <c r="AZ163" i="6"/>
  <c r="BB163" i="6" s="1"/>
  <c r="AZ162" i="6"/>
  <c r="BB162" i="6" s="1"/>
  <c r="AZ160" i="6"/>
  <c r="BB160" i="6" s="1"/>
  <c r="AZ159" i="6"/>
  <c r="BB159" i="6" s="1"/>
  <c r="AZ148" i="6"/>
  <c r="BB148" i="6" s="1"/>
  <c r="AZ145" i="6"/>
  <c r="BB145" i="6" s="1"/>
  <c r="AZ139" i="6"/>
  <c r="BB139" i="6" s="1"/>
  <c r="AZ138" i="6"/>
  <c r="BB138" i="6" s="1"/>
  <c r="AZ136" i="6"/>
  <c r="BB136" i="6" s="1"/>
  <c r="AZ133" i="6"/>
  <c r="BB133" i="6" s="1"/>
  <c r="AZ127" i="6"/>
  <c r="BB127" i="6" s="1"/>
  <c r="AZ124" i="6"/>
  <c r="BB124" i="6" s="1"/>
  <c r="AZ121" i="6"/>
  <c r="BB121" i="6" s="1"/>
  <c r="AZ120" i="6"/>
  <c r="BB120" i="6" s="1"/>
  <c r="AZ116" i="6"/>
  <c r="BB116" i="6" s="1"/>
  <c r="AZ114" i="6"/>
  <c r="BB114" i="6" s="1"/>
  <c r="AZ112" i="6"/>
  <c r="BB112" i="6" s="1"/>
  <c r="AZ109" i="6"/>
  <c r="BB109" i="6" s="1"/>
  <c r="AZ100" i="6"/>
  <c r="BB100" i="6" s="1"/>
  <c r="AZ99" i="6"/>
  <c r="BB99" i="6" s="1"/>
  <c r="AZ92" i="6"/>
  <c r="BB92" i="6" s="1"/>
  <c r="AZ91" i="6"/>
  <c r="BB91" i="6" s="1"/>
  <c r="AZ81" i="6"/>
  <c r="BB81" i="6" s="1"/>
  <c r="AZ79" i="6"/>
  <c r="BB79" i="6" s="1"/>
  <c r="AZ72" i="6"/>
  <c r="BB72" i="6" s="1"/>
  <c r="AZ71" i="6"/>
  <c r="BB71" i="6" s="1"/>
  <c r="AZ69" i="6"/>
  <c r="BB69" i="6" s="1"/>
  <c r="AZ67" i="6"/>
  <c r="BB67" i="6" s="1"/>
  <c r="AZ55" i="6"/>
  <c r="BB55" i="6" s="1"/>
  <c r="AZ52" i="6"/>
  <c r="BB52" i="6" s="1"/>
  <c r="AZ51" i="6"/>
  <c r="BB51" i="6" s="1"/>
  <c r="AZ37" i="6"/>
  <c r="BB37" i="6" s="1"/>
  <c r="AZ34" i="6"/>
  <c r="BB34" i="6" s="1"/>
  <c r="AZ33" i="6"/>
  <c r="BB33" i="6" s="1"/>
  <c r="AZ30" i="6"/>
  <c r="BB30" i="6" s="1"/>
  <c r="AZ28" i="6"/>
  <c r="BB28" i="6" s="1"/>
  <c r="AZ13" i="6"/>
  <c r="BB13" i="6" s="1"/>
  <c r="AZ12" i="6"/>
  <c r="BB12" i="6" s="1"/>
  <c r="AZ483" i="6"/>
  <c r="BB483" i="6" s="1"/>
  <c r="AZ480" i="6"/>
  <c r="BB480" i="6" s="1"/>
  <c r="AZ436" i="6"/>
  <c r="BB436" i="6" s="1"/>
  <c r="AZ424" i="6"/>
  <c r="BB424" i="6" s="1"/>
  <c r="AZ412" i="6"/>
  <c r="BB412" i="6" s="1"/>
  <c r="AZ385" i="6"/>
  <c r="BB385" i="6" s="1"/>
  <c r="AZ367" i="6"/>
  <c r="BB367" i="6" s="1"/>
  <c r="AZ349" i="6"/>
  <c r="BB349" i="6" s="1"/>
  <c r="AZ345" i="6"/>
  <c r="BB345" i="6" s="1"/>
  <c r="AZ322" i="6"/>
  <c r="BB322" i="6" s="1"/>
  <c r="AZ321" i="6"/>
  <c r="BB321" i="6" s="1"/>
  <c r="AZ319" i="6"/>
  <c r="BB319" i="6" s="1"/>
  <c r="AZ316" i="6"/>
  <c r="BB316" i="6" s="1"/>
  <c r="AZ301" i="6"/>
  <c r="BB301" i="6" s="1"/>
  <c r="AZ271" i="6"/>
  <c r="BB271" i="6" s="1"/>
  <c r="AZ253" i="6"/>
  <c r="BB253" i="6" s="1"/>
  <c r="AZ247" i="6"/>
  <c r="BB247" i="6" s="1"/>
  <c r="AZ246" i="6"/>
  <c r="BB246" i="6" s="1"/>
  <c r="AZ242" i="6"/>
  <c r="BB242" i="6" s="1"/>
  <c r="AZ235" i="6"/>
  <c r="BB235" i="6" s="1"/>
  <c r="AZ229" i="6"/>
  <c r="BB229" i="6" s="1"/>
  <c r="AZ202" i="6"/>
  <c r="BB202" i="6" s="1"/>
  <c r="AZ196" i="6"/>
  <c r="BB196" i="6" s="1"/>
  <c r="AZ181" i="6"/>
  <c r="BB181" i="6" s="1"/>
  <c r="AZ168" i="6"/>
  <c r="BB168" i="6" s="1"/>
  <c r="AZ144" i="6"/>
  <c r="BB144" i="6" s="1"/>
  <c r="AZ131" i="6"/>
  <c r="BB131" i="6" s="1"/>
  <c r="AZ118" i="6"/>
  <c r="BB118" i="6" s="1"/>
  <c r="AZ106" i="6"/>
  <c r="BB106" i="6" s="1"/>
  <c r="AZ85" i="6"/>
  <c r="BB85" i="6" s="1"/>
  <c r="AZ82" i="6"/>
  <c r="BB82" i="6" s="1"/>
  <c r="AZ64" i="6"/>
  <c r="BB64" i="6" s="1"/>
  <c r="AZ63" i="6"/>
  <c r="BB63" i="6" s="1"/>
  <c r="AZ61" i="6"/>
  <c r="BB61" i="6" s="1"/>
  <c r="AZ49" i="6"/>
  <c r="BB49" i="6" s="1"/>
  <c r="AZ43" i="6"/>
  <c r="BB43" i="6" s="1"/>
  <c r="AZ42" i="6"/>
  <c r="BB42" i="6" s="1"/>
  <c r="AZ22" i="6"/>
  <c r="BB22" i="6" s="1"/>
  <c r="AZ16" i="6"/>
  <c r="BB16" i="6" s="1"/>
  <c r="AZ415" i="6"/>
  <c r="BB415" i="6" s="1"/>
  <c r="AZ397" i="6"/>
  <c r="BB397" i="6" s="1"/>
  <c r="AZ394" i="6"/>
  <c r="BB394" i="6" s="1"/>
  <c r="AZ364" i="6"/>
  <c r="BB364" i="6" s="1"/>
  <c r="AZ328" i="6"/>
  <c r="BB328" i="6" s="1"/>
  <c r="AZ298" i="6"/>
  <c r="BB298" i="6" s="1"/>
  <c r="AZ274" i="6"/>
  <c r="BB274" i="6" s="1"/>
  <c r="AZ250" i="6"/>
  <c r="BB250" i="6" s="1"/>
  <c r="AZ226" i="6"/>
  <c r="BB226" i="6" s="1"/>
  <c r="AZ223" i="6"/>
  <c r="BB223" i="6" s="1"/>
  <c r="AZ217" i="6"/>
  <c r="BB217" i="6" s="1"/>
  <c r="AZ211" i="6"/>
  <c r="BB211" i="6" s="1"/>
  <c r="AZ210" i="6"/>
  <c r="BB210" i="6" s="1"/>
  <c r="AZ175" i="6"/>
  <c r="BB175" i="6" s="1"/>
  <c r="AZ172" i="6"/>
  <c r="BB172" i="6" s="1"/>
  <c r="AZ166" i="6"/>
  <c r="BB166" i="6" s="1"/>
  <c r="AZ142" i="6"/>
  <c r="BB142" i="6" s="1"/>
  <c r="AZ97" i="6"/>
  <c r="BB97" i="6" s="1"/>
  <c r="AZ94" i="6"/>
  <c r="BB94" i="6" s="1"/>
  <c r="AZ88" i="6"/>
  <c r="BB88" i="6" s="1"/>
  <c r="AZ76" i="6"/>
  <c r="BB76" i="6" s="1"/>
  <c r="AZ73" i="6"/>
  <c r="BB73" i="6" s="1"/>
  <c r="AZ54" i="6"/>
  <c r="BB54" i="6" s="1"/>
  <c r="AZ46" i="6"/>
  <c r="BB46" i="6" s="1"/>
  <c r="AZ487" i="6"/>
  <c r="BB487" i="6" s="1"/>
  <c r="AZ466" i="6"/>
  <c r="BB466" i="6" s="1"/>
  <c r="AZ454" i="6"/>
  <c r="BB454" i="6" s="1"/>
  <c r="AZ451" i="6"/>
  <c r="BB451" i="6" s="1"/>
  <c r="AZ406" i="6"/>
  <c r="BB406" i="6" s="1"/>
  <c r="AZ358" i="6"/>
  <c r="BB358" i="6" s="1"/>
  <c r="AZ355" i="6"/>
  <c r="BB355" i="6" s="1"/>
  <c r="AZ339" i="6"/>
  <c r="BB339" i="6" s="1"/>
  <c r="AZ268" i="6"/>
  <c r="BB268" i="6" s="1"/>
  <c r="AZ267" i="6"/>
  <c r="BB267" i="6" s="1"/>
  <c r="AZ243" i="6"/>
  <c r="BB243" i="6" s="1"/>
  <c r="AZ238" i="6"/>
  <c r="BB238" i="6" s="1"/>
  <c r="AZ130" i="6"/>
  <c r="BB130" i="6" s="1"/>
  <c r="AZ102" i="6"/>
  <c r="BB102" i="6" s="1"/>
  <c r="AZ31" i="6"/>
  <c r="BB31" i="6" s="1"/>
  <c r="AZ492" i="6"/>
  <c r="BB492" i="6" s="1"/>
  <c r="AZ490" i="6"/>
  <c r="BB490" i="6" s="1"/>
  <c r="AZ463" i="6"/>
  <c r="BB463" i="6" s="1"/>
  <c r="AZ460" i="6"/>
  <c r="BB460" i="6" s="1"/>
  <c r="AZ352" i="6"/>
  <c r="BB352" i="6" s="1"/>
  <c r="AZ343" i="6"/>
  <c r="BB343" i="6" s="1"/>
  <c r="AZ307" i="6"/>
  <c r="BB307" i="6" s="1"/>
  <c r="AZ292" i="6"/>
  <c r="BB292" i="6" s="1"/>
  <c r="AZ472" i="6"/>
  <c r="BB472" i="6" s="1"/>
  <c r="AZ421" i="6"/>
  <c r="BB421" i="6" s="1"/>
  <c r="AZ396" i="6"/>
  <c r="BB396" i="6" s="1"/>
  <c r="AZ336" i="6"/>
  <c r="BB336" i="6" s="1"/>
  <c r="AZ256" i="6"/>
  <c r="BB256" i="6" s="1"/>
  <c r="AZ252" i="6"/>
  <c r="BB252" i="6" s="1"/>
  <c r="AZ117" i="6"/>
  <c r="BB117" i="6" s="1"/>
  <c r="AZ25" i="6"/>
  <c r="BB25" i="6" s="1"/>
  <c r="AZ304" i="6"/>
  <c r="BB304" i="6" s="1"/>
  <c r="AZ244" i="6"/>
  <c r="BB244" i="6" s="1"/>
  <c r="AZ169" i="6"/>
  <c r="BB169" i="6" s="1"/>
  <c r="AZ157" i="6"/>
  <c r="BB157" i="6" s="1"/>
  <c r="AZ153" i="6"/>
  <c r="BB153" i="6" s="1"/>
  <c r="AZ448" i="6"/>
  <c r="BB448" i="6" s="1"/>
  <c r="AZ447" i="6"/>
  <c r="BB447" i="6" s="1"/>
  <c r="AZ417" i="6"/>
  <c r="BB417" i="6" s="1"/>
  <c r="AZ393" i="6"/>
  <c r="BB393" i="6" s="1"/>
  <c r="AZ325" i="6"/>
  <c r="BB325" i="6" s="1"/>
  <c r="AZ289" i="6"/>
  <c r="BB289" i="6" s="1"/>
  <c r="AZ439" i="6"/>
  <c r="BB439" i="6" s="1"/>
  <c r="AZ445" i="6"/>
  <c r="BB445" i="6" s="1"/>
  <c r="AZ457" i="6"/>
  <c r="BB457" i="6" s="1"/>
  <c r="AZ469" i="6"/>
  <c r="BB469" i="6" s="1"/>
  <c r="AZ475" i="6"/>
  <c r="BB475" i="6" s="1"/>
  <c r="AZ481" i="6"/>
  <c r="BB481" i="6" s="1"/>
  <c r="AZ484" i="6"/>
  <c r="BB484" i="6" s="1"/>
  <c r="AZ493" i="6"/>
  <c r="BB49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10" i="6" l="1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<sst xmlns="http://schemas.openxmlformats.org/spreadsheetml/2006/main" count="6707" uniqueCount="1215">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</sst>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2036</v>
      </c>
      <c r="L5" s="8">
        <f t="shared" si="0"/>
        <v>1936</v>
      </c>
      <c r="M5" s="8">
        <f t="shared" si="0"/>
        <v>1187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6866</v>
      </c>
      <c r="W5" s="73">
        <f t="shared" si="0"/>
        <v>23797.000000000022</v>
      </c>
      <c r="X5" s="70">
        <f>IFERROR(V5/W5,0)*100</f>
        <v>28.852376349960053</v>
      </c>
      <c r="Y5" s="68">
        <f t="shared" ref="Y5:AL5" si="1">SUBTOTAL(9,Y7:Y664)</f>
        <v>3516</v>
      </c>
      <c r="Z5" s="68">
        <f t="shared" si="1"/>
        <v>3415</v>
      </c>
      <c r="AA5" s="68">
        <f t="shared" si="1"/>
        <v>3861</v>
      </c>
      <c r="AB5" s="68">
        <f t="shared" si="1"/>
        <v>2481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13273</v>
      </c>
      <c r="AL5" s="73">
        <f t="shared" si="1"/>
        <v>45087.666666666693</v>
      </c>
      <c r="AM5" s="70">
        <f>IFERROR(AK5/AL5,0)*100</f>
        <v>29.438205569889753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108</v>
      </c>
      <c r="AQ5" s="68">
        <f t="shared" si="2"/>
        <v>57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362</v>
      </c>
      <c r="BA5" s="73">
        <f t="shared" si="2"/>
        <v>1132.3333333333337</v>
      </c>
      <c r="BB5" s="70">
        <f>IFERROR(AZ5/BA5,0)*100</f>
        <v>31.969384751251095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5</v>
      </c>
      <c r="BF5" s="68">
        <f t="shared" si="3"/>
        <v>3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10</v>
      </c>
      <c r="BP5" s="73">
        <f t="shared" si="3"/>
        <v>49.666666666666657</v>
      </c>
      <c r="BQ5" s="70">
        <f>IFERROR(BO5/BP5,0)*100</f>
        <v>20.134228187919469</v>
      </c>
      <c r="BR5" s="68">
        <f t="shared" ref="BR5:CE5" si="4">SUBTOTAL(9,BR7:BR664)</f>
        <v>648</v>
      </c>
      <c r="BS5" s="68">
        <f t="shared" si="4"/>
        <v>466</v>
      </c>
      <c r="BT5" s="68">
        <f t="shared" si="4"/>
        <v>504</v>
      </c>
      <c r="BU5" s="68">
        <f t="shared" si="4"/>
        <v>249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1867</v>
      </c>
      <c r="CE5" s="73">
        <f t="shared" si="4"/>
        <v>3264.6666666666647</v>
      </c>
      <c r="CF5" s="70">
        <f>IFERROR(CD5/CE5,0)*100</f>
        <v>57.188074331223234</v>
      </c>
      <c r="CG5" s="66">
        <f t="shared" ref="CG5:CT5" si="5">SUBTOTAL(9,CG7:CG664)</f>
        <v>5968</v>
      </c>
      <c r="CH5" s="66">
        <f t="shared" si="5"/>
        <v>6019</v>
      </c>
      <c r="CI5" s="66">
        <f t="shared" si="5"/>
        <v>6414</v>
      </c>
      <c r="CJ5" s="66">
        <f t="shared" si="5"/>
        <v>3977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22378</v>
      </c>
      <c r="CU5" s="139">
        <f>IFERROR(CT5/CS5,0) * 100</f>
        <v>30.516286807822031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/>
      <c r="O7" s="60"/>
      <c r="P7" s="60"/>
      <c r="Q7" s="60"/>
      <c r="R7" s="60"/>
      <c r="S7" s="60"/>
      <c r="T7" s="60"/>
      <c r="U7" s="60"/>
      <c r="V7" s="11">
        <f>SUM(J7:U7)</f>
        <v>22</v>
      </c>
      <c r="W7" s="13">
        <v>29</v>
      </c>
      <c r="X7" s="137">
        <f t="shared" ref="X7:X70" si="6">IFERROR(V7/W7,0)*100</f>
        <v>75.862068965517238</v>
      </c>
      <c r="Y7" s="60">
        <v>0</v>
      </c>
      <c r="Z7" s="60">
        <v>4</v>
      </c>
      <c r="AA7" s="60">
        <v>5</v>
      </c>
      <c r="AB7" s="60">
        <v>5</v>
      </c>
      <c r="AC7" s="60"/>
      <c r="AD7" s="60"/>
      <c r="AE7" s="60"/>
      <c r="AF7" s="60"/>
      <c r="AG7" s="60"/>
      <c r="AH7" s="60"/>
      <c r="AI7" s="60"/>
      <c r="AJ7" s="60"/>
      <c r="AK7" s="13">
        <f>SUM(Y7:AJ7)</f>
        <v>14</v>
      </c>
      <c r="AL7" s="13">
        <v>21.666666666666668</v>
      </c>
      <c r="AM7" s="137">
        <f t="shared" ref="AM7:AM70" si="7">IFERROR(AK7/AL7,0)*100</f>
        <v>64.615384615384613</v>
      </c>
      <c r="AN7" s="60">
        <v>0</v>
      </c>
      <c r="AO7" s="60">
        <v>0</v>
      </c>
      <c r="AP7" s="60">
        <v>1</v>
      </c>
      <c r="AQ7" s="60">
        <v>0</v>
      </c>
      <c r="AR7" s="60"/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/>
      <c r="BW7" s="60"/>
      <c r="BX7" s="60"/>
      <c r="BY7" s="60"/>
      <c r="BZ7" s="60"/>
      <c r="CA7" s="60"/>
      <c r="CB7" s="60"/>
      <c r="CC7" s="60"/>
      <c r="CD7" s="14">
        <f>SUM(BR7:CC7)</f>
        <v>29</v>
      </c>
      <c r="CE7" s="13">
        <v>60</v>
      </c>
      <c r="CF7" s="137">
        <f t="shared" ref="CF7:CF70" si="10">IFERROR(CD7/CE7,0)*100</f>
        <v>48.333333333333336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66</v>
      </c>
      <c r="CU7" s="141">
        <f t="shared" ref="CU7:CU70" si="22">IFERROR(CT7/CS7,0) * 100</f>
        <v>54.395604395604394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>
        <v>3</v>
      </c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5</v>
      </c>
      <c r="AL8" s="18">
        <v>19.333333333333332</v>
      </c>
      <c r="AM8" s="138">
        <f t="shared" si="7"/>
        <v>25.862068965517242</v>
      </c>
      <c r="AN8" s="60">
        <v>0</v>
      </c>
      <c r="AO8" s="60">
        <v>0</v>
      </c>
      <c r="AP8" s="60">
        <v>0</v>
      </c>
      <c r="AQ8" s="60">
        <v>0</v>
      </c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0</v>
      </c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7</v>
      </c>
      <c r="CE8" s="18">
        <v>13.666666666666666</v>
      </c>
      <c r="CF8" s="138">
        <f t="shared" si="10"/>
        <v>51.219512195121951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3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30</v>
      </c>
      <c r="CU8" s="142">
        <f t="shared" si="22"/>
        <v>41.284403669724767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17</v>
      </c>
      <c r="N9" s="60"/>
      <c r="O9" s="60"/>
      <c r="P9" s="60"/>
      <c r="Q9" s="60"/>
      <c r="R9" s="60"/>
      <c r="S9" s="60"/>
      <c r="T9" s="60"/>
      <c r="U9" s="60"/>
      <c r="V9" s="12">
        <f t="shared" si="23"/>
        <v>61</v>
      </c>
      <c r="W9" s="18">
        <v>146.33333333333334</v>
      </c>
      <c r="X9" s="138">
        <f t="shared" si="6"/>
        <v>41.68564920273348</v>
      </c>
      <c r="Y9" s="60">
        <v>2</v>
      </c>
      <c r="Z9" s="60">
        <v>4</v>
      </c>
      <c r="AA9" s="60">
        <v>9</v>
      </c>
      <c r="AB9" s="60">
        <v>5</v>
      </c>
      <c r="AC9" s="60"/>
      <c r="AD9" s="60"/>
      <c r="AE9" s="60"/>
      <c r="AF9" s="60"/>
      <c r="AG9" s="60"/>
      <c r="AH9" s="60"/>
      <c r="AI9" s="60"/>
      <c r="AJ9" s="60"/>
      <c r="AK9" s="12">
        <f t="shared" si="24"/>
        <v>20</v>
      </c>
      <c r="AL9" s="18">
        <v>64.666666666666671</v>
      </c>
      <c r="AM9" s="138">
        <f t="shared" si="7"/>
        <v>30.927835051546388</v>
      </c>
      <c r="AN9" s="60">
        <v>0</v>
      </c>
      <c r="AO9" s="60">
        <v>0</v>
      </c>
      <c r="AP9" s="60">
        <v>0</v>
      </c>
      <c r="AQ9" s="60">
        <v>0</v>
      </c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>
        <v>0</v>
      </c>
      <c r="BG9" s="60"/>
      <c r="BH9" s="60"/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/>
      <c r="BW9" s="60"/>
      <c r="BX9" s="60"/>
      <c r="BY9" s="60"/>
      <c r="BZ9" s="60"/>
      <c r="CA9" s="60"/>
      <c r="CB9" s="60"/>
      <c r="CC9" s="60"/>
      <c r="CD9" s="16">
        <f t="shared" si="27"/>
        <v>29</v>
      </c>
      <c r="CE9" s="18">
        <v>23.666666666666668</v>
      </c>
      <c r="CF9" s="138">
        <f t="shared" si="10"/>
        <v>122.53521126760563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26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111</v>
      </c>
      <c r="CU9" s="142">
        <f t="shared" si="22"/>
        <v>45.804676753782672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2</v>
      </c>
      <c r="N10" s="60"/>
      <c r="O10" s="60"/>
      <c r="P10" s="60"/>
      <c r="Q10" s="60"/>
      <c r="R10" s="60"/>
      <c r="S10" s="60"/>
      <c r="T10" s="60"/>
      <c r="U10" s="60"/>
      <c r="V10" s="18">
        <f t="shared" si="23"/>
        <v>4</v>
      </c>
      <c r="W10" s="18">
        <v>65.333333333333329</v>
      </c>
      <c r="X10" s="138">
        <f t="shared" si="6"/>
        <v>6.1224489795918373</v>
      </c>
      <c r="Y10" s="60">
        <v>16</v>
      </c>
      <c r="Z10" s="60">
        <v>5</v>
      </c>
      <c r="AA10" s="60">
        <v>13</v>
      </c>
      <c r="AB10" s="60">
        <v>7</v>
      </c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41</v>
      </c>
      <c r="AL10" s="18">
        <v>234</v>
      </c>
      <c r="AM10" s="138">
        <f t="shared" si="7"/>
        <v>17.52136752136752</v>
      </c>
      <c r="AN10" s="60">
        <v>1</v>
      </c>
      <c r="AO10" s="60">
        <v>1</v>
      </c>
      <c r="AP10" s="60">
        <v>0</v>
      </c>
      <c r="AQ10" s="60">
        <v>1</v>
      </c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3</v>
      </c>
      <c r="BA10" s="18">
        <v>63</v>
      </c>
      <c r="BB10" s="138">
        <f t="shared" si="8"/>
        <v>4.7619047619047619</v>
      </c>
      <c r="BC10" s="60">
        <v>0</v>
      </c>
      <c r="BD10" s="60">
        <v>0</v>
      </c>
      <c r="BE10" s="60">
        <v>0</v>
      </c>
      <c r="BF10" s="60">
        <v>0</v>
      </c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9</v>
      </c>
      <c r="CE10" s="18">
        <v>29.666666666666668</v>
      </c>
      <c r="CF10" s="138">
        <f t="shared" si="10"/>
        <v>30.337078651685388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11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57</v>
      </c>
      <c r="CU10" s="142">
        <f t="shared" si="22"/>
        <v>14.528462192013594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19</v>
      </c>
      <c r="N11" s="60"/>
      <c r="O11" s="60"/>
      <c r="P11" s="60"/>
      <c r="Q11" s="60"/>
      <c r="R11" s="60"/>
      <c r="S11" s="60"/>
      <c r="T11" s="60"/>
      <c r="U11" s="60"/>
      <c r="V11" s="12">
        <f t="shared" si="23"/>
        <v>66</v>
      </c>
      <c r="W11" s="18">
        <v>119</v>
      </c>
      <c r="X11" s="138">
        <f t="shared" si="6"/>
        <v>55.462184873949582</v>
      </c>
      <c r="Y11" s="60">
        <v>14</v>
      </c>
      <c r="Z11" s="60">
        <v>10</v>
      </c>
      <c r="AA11" s="60">
        <v>13</v>
      </c>
      <c r="AB11" s="60">
        <v>13</v>
      </c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50</v>
      </c>
      <c r="AL11" s="18">
        <v>147</v>
      </c>
      <c r="AM11" s="138">
        <f t="shared" si="7"/>
        <v>34.013605442176868</v>
      </c>
      <c r="AN11" s="60">
        <v>1</v>
      </c>
      <c r="AO11" s="60">
        <v>0</v>
      </c>
      <c r="AP11" s="60">
        <v>1</v>
      </c>
      <c r="AQ11" s="60">
        <v>0</v>
      </c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>
        <v>0</v>
      </c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6</v>
      </c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19</v>
      </c>
      <c r="CE11" s="18">
        <v>72</v>
      </c>
      <c r="CF11" s="138">
        <f t="shared" si="10"/>
        <v>26.388888888888889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38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137</v>
      </c>
      <c r="CU11" s="142">
        <f t="shared" si="22"/>
        <v>39.292543021032515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54</v>
      </c>
      <c r="M12" s="60">
        <v>23</v>
      </c>
      <c r="N12" s="60"/>
      <c r="O12" s="60"/>
      <c r="P12" s="60"/>
      <c r="Q12" s="60"/>
      <c r="R12" s="60"/>
      <c r="S12" s="60"/>
      <c r="T12" s="60"/>
      <c r="U12" s="60"/>
      <c r="V12" s="12">
        <f t="shared" si="23"/>
        <v>215</v>
      </c>
      <c r="W12" s="18">
        <v>560.33333333333337</v>
      </c>
      <c r="X12" s="138">
        <f t="shared" si="6"/>
        <v>38.370017846519929</v>
      </c>
      <c r="Y12" s="60">
        <v>49</v>
      </c>
      <c r="Z12" s="60">
        <v>74</v>
      </c>
      <c r="AA12" s="60">
        <v>80</v>
      </c>
      <c r="AB12" s="60">
        <v>26</v>
      </c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229</v>
      </c>
      <c r="AL12" s="18">
        <v>640</v>
      </c>
      <c r="AM12" s="138">
        <f t="shared" si="7"/>
        <v>35.78125</v>
      </c>
      <c r="AN12" s="60">
        <v>1</v>
      </c>
      <c r="AO12" s="60">
        <v>2</v>
      </c>
      <c r="AP12" s="60">
        <v>3</v>
      </c>
      <c r="AQ12" s="60">
        <v>2</v>
      </c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8</v>
      </c>
      <c r="BA12" s="18">
        <v>40.333333333333336</v>
      </c>
      <c r="BB12" s="138">
        <f t="shared" si="8"/>
        <v>19.834710743801651</v>
      </c>
      <c r="BC12" s="60">
        <v>0</v>
      </c>
      <c r="BD12" s="60">
        <v>0</v>
      </c>
      <c r="BE12" s="60">
        <v>0</v>
      </c>
      <c r="BF12" s="60">
        <v>1</v>
      </c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1</v>
      </c>
      <c r="BP12" s="18">
        <v>3</v>
      </c>
      <c r="BQ12" s="138">
        <f t="shared" si="9"/>
        <v>33.333333333333329</v>
      </c>
      <c r="BR12" s="60">
        <v>1</v>
      </c>
      <c r="BS12" s="60">
        <v>0</v>
      </c>
      <c r="BT12" s="60">
        <v>0</v>
      </c>
      <c r="BU12" s="60">
        <v>0</v>
      </c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122</v>
      </c>
      <c r="CH12" s="53">
        <f t="shared" si="11"/>
        <v>143</v>
      </c>
      <c r="CI12" s="53">
        <f t="shared" si="12"/>
        <v>137</v>
      </c>
      <c r="CJ12" s="53">
        <f t="shared" si="13"/>
        <v>52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454</v>
      </c>
      <c r="CU12" s="142">
        <f t="shared" si="22"/>
        <v>35.936675461741416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/>
      <c r="O13" s="60"/>
      <c r="P13" s="60"/>
      <c r="Q13" s="60"/>
      <c r="R13" s="60"/>
      <c r="S13" s="60"/>
      <c r="T13" s="60"/>
      <c r="U13" s="60"/>
      <c r="V13" s="12">
        <f t="shared" si="23"/>
        <v>12</v>
      </c>
      <c r="W13" s="18">
        <v>45.666666666666664</v>
      </c>
      <c r="X13" s="138">
        <f t="shared" si="6"/>
        <v>26.277372262773724</v>
      </c>
      <c r="Y13" s="60">
        <v>0</v>
      </c>
      <c r="Z13" s="60">
        <v>1</v>
      </c>
      <c r="AA13" s="60">
        <v>6</v>
      </c>
      <c r="AB13" s="60">
        <v>0</v>
      </c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19</v>
      </c>
      <c r="CU13" s="142">
        <f t="shared" si="22"/>
        <v>29.081632653061227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2</v>
      </c>
      <c r="AB14" s="60">
        <v>3</v>
      </c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9</v>
      </c>
      <c r="AL14" s="18">
        <v>19.333333333333332</v>
      </c>
      <c r="AM14" s="138">
        <f t="shared" si="7"/>
        <v>46.551724137931039</v>
      </c>
      <c r="AN14" s="60">
        <v>1</v>
      </c>
      <c r="AO14" s="60">
        <v>0</v>
      </c>
      <c r="AP14" s="60">
        <v>0</v>
      </c>
      <c r="AQ14" s="60">
        <v>0</v>
      </c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10</v>
      </c>
      <c r="CU14" s="142">
        <f t="shared" si="22"/>
        <v>34.090909090909093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3</v>
      </c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14</v>
      </c>
      <c r="AL15" s="18">
        <v>76.666666666666671</v>
      </c>
      <c r="AM15" s="138">
        <f t="shared" si="7"/>
        <v>18.260869565217391</v>
      </c>
      <c r="AN15" s="60">
        <v>0</v>
      </c>
      <c r="AO15" s="60">
        <v>0</v>
      </c>
      <c r="AP15" s="60">
        <v>0</v>
      </c>
      <c r="AQ15" s="60">
        <v>0</v>
      </c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3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14</v>
      </c>
      <c r="CU15" s="142">
        <f t="shared" si="22"/>
        <v>16.93548387096774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3</v>
      </c>
      <c r="AB16" s="60">
        <v>4</v>
      </c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8</v>
      </c>
      <c r="AL16" s="18">
        <v>11.666666666666666</v>
      </c>
      <c r="AM16" s="138">
        <f t="shared" si="7"/>
        <v>68.571428571428569</v>
      </c>
      <c r="AN16" s="60">
        <v>0</v>
      </c>
      <c r="AO16" s="60">
        <v>0</v>
      </c>
      <c r="AP16" s="60">
        <v>0</v>
      </c>
      <c r="AQ16" s="60">
        <v>0</v>
      </c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9</v>
      </c>
      <c r="CU16" s="142">
        <f t="shared" si="22"/>
        <v>23.275862068965512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3</v>
      </c>
      <c r="N17" s="60"/>
      <c r="O17" s="60"/>
      <c r="P17" s="60"/>
      <c r="Q17" s="60"/>
      <c r="R17" s="60"/>
      <c r="S17" s="60"/>
      <c r="T17" s="60"/>
      <c r="U17" s="60"/>
      <c r="V17" s="12">
        <f t="shared" si="23"/>
        <v>38</v>
      </c>
      <c r="W17" s="18">
        <v>169.66666666666666</v>
      </c>
      <c r="X17" s="138">
        <f t="shared" si="6"/>
        <v>22.396856581532418</v>
      </c>
      <c r="Y17" s="60">
        <v>18</v>
      </c>
      <c r="Z17" s="60">
        <v>32</v>
      </c>
      <c r="AA17" s="60">
        <v>43</v>
      </c>
      <c r="AB17" s="60">
        <v>16</v>
      </c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109</v>
      </c>
      <c r="AL17" s="18">
        <v>187.66666666666666</v>
      </c>
      <c r="AM17" s="138">
        <f t="shared" si="7"/>
        <v>58.081705150976916</v>
      </c>
      <c r="AN17" s="60">
        <v>0</v>
      </c>
      <c r="AO17" s="60">
        <v>0</v>
      </c>
      <c r="AP17" s="60">
        <v>0</v>
      </c>
      <c r="AQ17" s="60">
        <v>0</v>
      </c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1</v>
      </c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10</v>
      </c>
      <c r="CE17" s="18">
        <v>3.3333333333333335</v>
      </c>
      <c r="CF17" s="138">
        <f t="shared" si="10"/>
        <v>300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20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157</v>
      </c>
      <c r="CU17" s="142">
        <f t="shared" si="22"/>
        <v>41.903914590747334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/>
      <c r="O18" s="60"/>
      <c r="P18" s="60"/>
      <c r="Q18" s="60"/>
      <c r="R18" s="60"/>
      <c r="S18" s="60"/>
      <c r="T18" s="60"/>
      <c r="U18" s="60"/>
      <c r="V18" s="12">
        <f t="shared" si="23"/>
        <v>2</v>
      </c>
      <c r="W18" s="18">
        <v>41.333333333333336</v>
      </c>
      <c r="X18" s="138">
        <f t="shared" si="6"/>
        <v>4.838709677419355</v>
      </c>
      <c r="Y18" s="60">
        <v>3</v>
      </c>
      <c r="Z18" s="60">
        <v>6</v>
      </c>
      <c r="AA18" s="60">
        <v>0</v>
      </c>
      <c r="AB18" s="60">
        <v>1</v>
      </c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13</v>
      </c>
      <c r="CU18" s="142">
        <f t="shared" si="22"/>
        <v>8.7837837837837807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1</v>
      </c>
      <c r="M19" s="60">
        <v>1</v>
      </c>
      <c r="N19" s="60"/>
      <c r="O19" s="60"/>
      <c r="P19" s="60"/>
      <c r="Q19" s="60"/>
      <c r="R19" s="60"/>
      <c r="S19" s="60"/>
      <c r="T19" s="60"/>
      <c r="U19" s="60"/>
      <c r="V19" s="12">
        <f t="shared" si="23"/>
        <v>24</v>
      </c>
      <c r="W19" s="18">
        <v>162</v>
      </c>
      <c r="X19" s="138">
        <f t="shared" si="6"/>
        <v>14.814814814814813</v>
      </c>
      <c r="Y19" s="60">
        <v>2</v>
      </c>
      <c r="Z19" s="60">
        <v>1</v>
      </c>
      <c r="AA19" s="60">
        <v>1</v>
      </c>
      <c r="AB19" s="60">
        <v>6</v>
      </c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10</v>
      </c>
      <c r="AL19" s="18">
        <v>25.333333333333332</v>
      </c>
      <c r="AM19" s="138">
        <f t="shared" si="7"/>
        <v>39.473684210526315</v>
      </c>
      <c r="AN19" s="60">
        <v>0</v>
      </c>
      <c r="AO19" s="60">
        <v>1</v>
      </c>
      <c r="AP19" s="60">
        <v>0</v>
      </c>
      <c r="AQ19" s="60">
        <v>0</v>
      </c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2</v>
      </c>
      <c r="CJ19" s="53">
        <f t="shared" si="13"/>
        <v>7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36</v>
      </c>
      <c r="CU19" s="142">
        <f t="shared" si="22"/>
        <v>17.851239669421489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0</v>
      </c>
      <c r="N20" s="60"/>
      <c r="O20" s="60"/>
      <c r="P20" s="60"/>
      <c r="Q20" s="60"/>
      <c r="R20" s="60"/>
      <c r="S20" s="60"/>
      <c r="T20" s="60"/>
      <c r="U20" s="60"/>
      <c r="V20" s="12">
        <f t="shared" si="23"/>
        <v>3</v>
      </c>
      <c r="W20" s="18">
        <v>13.666666666666666</v>
      </c>
      <c r="X20" s="138">
        <f t="shared" si="6"/>
        <v>21.951219512195124</v>
      </c>
      <c r="Y20" s="60">
        <v>1</v>
      </c>
      <c r="Z20" s="60">
        <v>1</v>
      </c>
      <c r="AA20" s="60">
        <v>0</v>
      </c>
      <c r="AB20" s="60">
        <v>0</v>
      </c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>
        <v>0</v>
      </c>
      <c r="AQ20" s="60">
        <v>0</v>
      </c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>
        <v>0</v>
      </c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1</v>
      </c>
      <c r="CE20" s="18">
        <v>9</v>
      </c>
      <c r="CF20" s="138">
        <f t="shared" si="10"/>
        <v>11.111111111111111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7</v>
      </c>
      <c r="CU20" s="142">
        <f t="shared" si="22"/>
        <v>9.1304347826086953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/>
      <c r="O21" s="60"/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0</v>
      </c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1</v>
      </c>
      <c r="AL21" s="18">
        <v>46.333333333333336</v>
      </c>
      <c r="AM21" s="138">
        <f t="shared" si="7"/>
        <v>2.1582733812949639</v>
      </c>
      <c r="AN21" s="60">
        <v>0</v>
      </c>
      <c r="AO21" s="60">
        <v>1</v>
      </c>
      <c r="AP21" s="60">
        <v>0</v>
      </c>
      <c r="AQ21" s="60">
        <v>0</v>
      </c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6</v>
      </c>
      <c r="CU21" s="142">
        <f t="shared" si="22"/>
        <v>9.2783505154639165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2</v>
      </c>
      <c r="N23" s="60"/>
      <c r="O23" s="60"/>
      <c r="P23" s="60"/>
      <c r="Q23" s="60"/>
      <c r="R23" s="60"/>
      <c r="S23" s="60"/>
      <c r="T23" s="60"/>
      <c r="U23" s="60"/>
      <c r="V23" s="12">
        <f t="shared" si="23"/>
        <v>36</v>
      </c>
      <c r="W23" s="18">
        <v>34.333333333333336</v>
      </c>
      <c r="X23" s="138">
        <f t="shared" si="6"/>
        <v>104.85436893203884</v>
      </c>
      <c r="Y23" s="60">
        <v>6</v>
      </c>
      <c r="Z23" s="60">
        <v>6</v>
      </c>
      <c r="AA23" s="60">
        <v>10</v>
      </c>
      <c r="AB23" s="60">
        <v>3</v>
      </c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25</v>
      </c>
      <c r="AL23" s="18">
        <v>112.66666666666667</v>
      </c>
      <c r="AM23" s="138">
        <f t="shared" si="7"/>
        <v>22.189349112426036</v>
      </c>
      <c r="AN23" s="60">
        <v>0</v>
      </c>
      <c r="AO23" s="60">
        <v>0</v>
      </c>
      <c r="AP23" s="60">
        <v>0</v>
      </c>
      <c r="AQ23" s="60">
        <v>1</v>
      </c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1</v>
      </c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6</v>
      </c>
      <c r="CE23" s="18">
        <v>8.6666666666666661</v>
      </c>
      <c r="CF23" s="138">
        <f t="shared" si="10"/>
        <v>69.230769230769241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7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68</v>
      </c>
      <c r="CU23" s="142">
        <f t="shared" si="22"/>
        <v>41.975308641975303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20</v>
      </c>
      <c r="N24" s="60"/>
      <c r="O24" s="60"/>
      <c r="P24" s="60"/>
      <c r="Q24" s="60"/>
      <c r="R24" s="60"/>
      <c r="S24" s="60"/>
      <c r="T24" s="60"/>
      <c r="U24" s="60"/>
      <c r="V24" s="12">
        <f t="shared" si="23"/>
        <v>177</v>
      </c>
      <c r="W24" s="18">
        <v>407.66666666666669</v>
      </c>
      <c r="X24" s="138">
        <f t="shared" si="6"/>
        <v>43.417825020441533</v>
      </c>
      <c r="Y24" s="60">
        <v>45</v>
      </c>
      <c r="Z24" s="60">
        <v>66</v>
      </c>
      <c r="AA24" s="60">
        <v>102</v>
      </c>
      <c r="AB24" s="60">
        <v>108</v>
      </c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321</v>
      </c>
      <c r="AL24" s="18">
        <v>593.66666666666663</v>
      </c>
      <c r="AM24" s="138">
        <f t="shared" si="7"/>
        <v>54.070746771476699</v>
      </c>
      <c r="AN24" s="60">
        <v>4</v>
      </c>
      <c r="AO24" s="60">
        <v>1</v>
      </c>
      <c r="AP24" s="60">
        <v>5</v>
      </c>
      <c r="AQ24" s="60">
        <v>1</v>
      </c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11</v>
      </c>
      <c r="BA24" s="18">
        <v>6.333333333333333</v>
      </c>
      <c r="BB24" s="138">
        <f t="shared" si="8"/>
        <v>173.68421052631581</v>
      </c>
      <c r="BC24" s="60">
        <v>0</v>
      </c>
      <c r="BD24" s="60">
        <v>0</v>
      </c>
      <c r="BE24" s="60">
        <v>0</v>
      </c>
      <c r="BF24" s="60">
        <v>1</v>
      </c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1</v>
      </c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22</v>
      </c>
      <c r="CE24" s="18">
        <v>24</v>
      </c>
      <c r="CF24" s="138">
        <f t="shared" si="10"/>
        <v>91.666666666666657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131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532</v>
      </c>
      <c r="CU24" s="142">
        <f t="shared" si="22"/>
        <v>51.434096036094104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>
        <v>0</v>
      </c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/>
      <c r="O28" s="60"/>
      <c r="P28" s="60"/>
      <c r="Q28" s="60"/>
      <c r="R28" s="60"/>
      <c r="S28" s="60"/>
      <c r="T28" s="60"/>
      <c r="U28" s="60"/>
      <c r="V28" s="12">
        <f t="shared" si="23"/>
        <v>1</v>
      </c>
      <c r="W28" s="18">
        <v>20</v>
      </c>
      <c r="X28" s="138">
        <f t="shared" si="6"/>
        <v>5</v>
      </c>
      <c r="Y28" s="60">
        <v>27</v>
      </c>
      <c r="Z28" s="60">
        <v>23</v>
      </c>
      <c r="AA28" s="60">
        <v>18</v>
      </c>
      <c r="AB28" s="60">
        <v>34</v>
      </c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102</v>
      </c>
      <c r="AL28" s="18">
        <v>83</v>
      </c>
      <c r="AM28" s="138">
        <f t="shared" si="7"/>
        <v>122.89156626506023</v>
      </c>
      <c r="AN28" s="60">
        <v>0</v>
      </c>
      <c r="AO28" s="60">
        <v>0</v>
      </c>
      <c r="AP28" s="60">
        <v>0</v>
      </c>
      <c r="AQ28" s="60">
        <v>0</v>
      </c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35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103</v>
      </c>
      <c r="CU28" s="142">
        <f t="shared" si="22"/>
        <v>97.169811320754718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10</v>
      </c>
      <c r="N29" s="60"/>
      <c r="O29" s="60"/>
      <c r="P29" s="60"/>
      <c r="Q29" s="60"/>
      <c r="R29" s="60"/>
      <c r="S29" s="60"/>
      <c r="T29" s="60"/>
      <c r="U29" s="60"/>
      <c r="V29" s="12">
        <f t="shared" si="23"/>
        <v>156</v>
      </c>
      <c r="W29" s="18">
        <v>82.666666666666671</v>
      </c>
      <c r="X29" s="138">
        <f t="shared" si="6"/>
        <v>188.70967741935482</v>
      </c>
      <c r="Y29" s="60">
        <v>9</v>
      </c>
      <c r="Z29" s="60">
        <v>10</v>
      </c>
      <c r="AA29" s="60">
        <v>84</v>
      </c>
      <c r="AB29" s="60">
        <v>7</v>
      </c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110</v>
      </c>
      <c r="AL29" s="18">
        <v>130.66666666666666</v>
      </c>
      <c r="AM29" s="138">
        <f t="shared" si="7"/>
        <v>84.18367346938777</v>
      </c>
      <c r="AN29" s="60">
        <v>1</v>
      </c>
      <c r="AO29" s="60">
        <v>0</v>
      </c>
      <c r="AP29" s="60">
        <v>0</v>
      </c>
      <c r="AQ29" s="60">
        <v>0</v>
      </c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>
        <v>0</v>
      </c>
      <c r="BF29" s="60">
        <v>0</v>
      </c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17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267</v>
      </c>
      <c r="CU29" s="142">
        <f t="shared" si="22"/>
        <v>123.61111111111114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/>
      <c r="O30" s="60"/>
      <c r="P30" s="60"/>
      <c r="Q30" s="60"/>
      <c r="R30" s="60"/>
      <c r="S30" s="60"/>
      <c r="T30" s="60"/>
      <c r="U30" s="60"/>
      <c r="V30" s="12">
        <f t="shared" si="23"/>
        <v>44</v>
      </c>
      <c r="W30" s="18">
        <v>117.66666666666667</v>
      </c>
      <c r="X30" s="138">
        <f t="shared" si="6"/>
        <v>37.393767705382437</v>
      </c>
      <c r="Y30" s="60">
        <v>13</v>
      </c>
      <c r="Z30" s="60">
        <v>18</v>
      </c>
      <c r="AA30" s="60">
        <v>22</v>
      </c>
      <c r="AB30" s="60">
        <v>24</v>
      </c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77</v>
      </c>
      <c r="AL30" s="18">
        <v>377.33333333333331</v>
      </c>
      <c r="AM30" s="138">
        <f t="shared" si="7"/>
        <v>20.406360424028268</v>
      </c>
      <c r="AN30" s="60">
        <v>0</v>
      </c>
      <c r="AO30" s="60">
        <v>2</v>
      </c>
      <c r="AP30" s="60">
        <v>1</v>
      </c>
      <c r="AQ30" s="60">
        <v>1</v>
      </c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4</v>
      </c>
      <c r="BA30" s="18">
        <v>6</v>
      </c>
      <c r="BB30" s="138">
        <f t="shared" si="8"/>
        <v>66.666666666666657</v>
      </c>
      <c r="BC30" s="60">
        <v>0</v>
      </c>
      <c r="BD30" s="60">
        <v>0</v>
      </c>
      <c r="BE30" s="60">
        <v>0</v>
      </c>
      <c r="BF30" s="60">
        <v>0</v>
      </c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127</v>
      </c>
      <c r="CU30" s="142">
        <f t="shared" si="22"/>
        <v>25.332446808510639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10</v>
      </c>
      <c r="M31" s="60">
        <v>5</v>
      </c>
      <c r="N31" s="60"/>
      <c r="O31" s="60"/>
      <c r="P31" s="60"/>
      <c r="Q31" s="60"/>
      <c r="R31" s="60"/>
      <c r="S31" s="60"/>
      <c r="T31" s="60"/>
      <c r="U31" s="60"/>
      <c r="V31" s="12">
        <f t="shared" si="23"/>
        <v>32</v>
      </c>
      <c r="W31" s="18">
        <v>68.666666666666671</v>
      </c>
      <c r="X31" s="138">
        <f t="shared" si="6"/>
        <v>46.601941747572809</v>
      </c>
      <c r="Y31" s="60">
        <v>7</v>
      </c>
      <c r="Z31" s="60">
        <v>11</v>
      </c>
      <c r="AA31" s="60">
        <v>9</v>
      </c>
      <c r="AB31" s="60">
        <v>9</v>
      </c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36</v>
      </c>
      <c r="AL31" s="18">
        <v>201.33333333333334</v>
      </c>
      <c r="AM31" s="138">
        <f t="shared" si="7"/>
        <v>17.880794701986755</v>
      </c>
      <c r="AN31" s="60">
        <v>0</v>
      </c>
      <c r="AO31" s="60">
        <v>1</v>
      </c>
      <c r="AP31" s="60">
        <v>0</v>
      </c>
      <c r="AQ31" s="60">
        <v>0</v>
      </c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1</v>
      </c>
      <c r="BU31" s="60">
        <v>5</v>
      </c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10</v>
      </c>
      <c r="CE31" s="18">
        <v>17</v>
      </c>
      <c r="CF31" s="138">
        <f t="shared" si="10"/>
        <v>58.82352941176471</v>
      </c>
      <c r="CG31" s="53">
        <f t="shared" si="28"/>
        <v>18</v>
      </c>
      <c r="CH31" s="53">
        <f t="shared" si="11"/>
        <v>22</v>
      </c>
      <c r="CI31" s="53">
        <f t="shared" si="12"/>
        <v>20</v>
      </c>
      <c r="CJ31" s="53">
        <f t="shared" si="13"/>
        <v>19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79</v>
      </c>
      <c r="CU31" s="142">
        <f t="shared" si="22"/>
        <v>27.085714285714285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/>
      <c r="O32" s="60"/>
      <c r="P32" s="60"/>
      <c r="Q32" s="60"/>
      <c r="R32" s="60"/>
      <c r="S32" s="60"/>
      <c r="T32" s="60"/>
      <c r="U32" s="60"/>
      <c r="V32" s="12">
        <f t="shared" si="23"/>
        <v>32</v>
      </c>
      <c r="W32" s="18">
        <v>97.333333333333329</v>
      </c>
      <c r="X32" s="138">
        <f t="shared" si="6"/>
        <v>32.876712328767127</v>
      </c>
      <c r="Y32" s="60">
        <v>4</v>
      </c>
      <c r="Z32" s="60">
        <v>11</v>
      </c>
      <c r="AA32" s="60">
        <v>16</v>
      </c>
      <c r="AB32" s="60">
        <v>6</v>
      </c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37</v>
      </c>
      <c r="AL32" s="18">
        <v>172</v>
      </c>
      <c r="AM32" s="138">
        <f t="shared" si="7"/>
        <v>21.511627906976745</v>
      </c>
      <c r="AN32" s="60">
        <v>0</v>
      </c>
      <c r="AO32" s="60">
        <v>0</v>
      </c>
      <c r="AP32" s="60">
        <v>0</v>
      </c>
      <c r="AQ32" s="60">
        <v>0</v>
      </c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5</v>
      </c>
      <c r="CE32" s="18">
        <v>36</v>
      </c>
      <c r="CF32" s="138">
        <f t="shared" si="10"/>
        <v>13.888888888888889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74</v>
      </c>
      <c r="CU32" s="142">
        <f t="shared" si="22"/>
        <v>23.768736616702355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15</v>
      </c>
      <c r="AL33" s="18">
        <v>74.666666666666671</v>
      </c>
      <c r="AM33" s="138">
        <f t="shared" si="7"/>
        <v>20.089285714285712</v>
      </c>
      <c r="AN33" s="60">
        <v>0</v>
      </c>
      <c r="AO33" s="60">
        <v>0</v>
      </c>
      <c r="AP33" s="60">
        <v>0</v>
      </c>
      <c r="AQ33" s="60">
        <v>0</v>
      </c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15</v>
      </c>
      <c r="CU33" s="142">
        <f t="shared" si="22"/>
        <v>19.148936170212764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/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0</v>
      </c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36</v>
      </c>
      <c r="AL34" s="18">
        <v>135.33333333333334</v>
      </c>
      <c r="AM34" s="138">
        <f t="shared" si="7"/>
        <v>26.600985221674879</v>
      </c>
      <c r="AN34" s="60">
        <v>1</v>
      </c>
      <c r="AO34" s="60">
        <v>0</v>
      </c>
      <c r="AP34" s="60">
        <v>0</v>
      </c>
      <c r="AQ34" s="60">
        <v>0</v>
      </c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61</v>
      </c>
      <c r="CU34" s="142">
        <f t="shared" si="22"/>
        <v>31.715771230502597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0</v>
      </c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>
        <v>0</v>
      </c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6</v>
      </c>
      <c r="AB36" s="60">
        <v>1</v>
      </c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24</v>
      </c>
      <c r="AL36" s="18">
        <v>56.666666666666664</v>
      </c>
      <c r="AM36" s="138">
        <f t="shared" si="7"/>
        <v>42.352941176470587</v>
      </c>
      <c r="AN36" s="60">
        <v>0</v>
      </c>
      <c r="AO36" s="60">
        <v>0</v>
      </c>
      <c r="AP36" s="60">
        <v>0</v>
      </c>
      <c r="AQ36" s="60">
        <v>0</v>
      </c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24</v>
      </c>
      <c r="CU36" s="142">
        <f t="shared" si="22"/>
        <v>33.644859813084118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/>
      <c r="O37" s="60"/>
      <c r="P37" s="60"/>
      <c r="Q37" s="60"/>
      <c r="R37" s="60"/>
      <c r="S37" s="60"/>
      <c r="T37" s="60"/>
      <c r="U37" s="60"/>
      <c r="V37" s="12">
        <f t="shared" si="23"/>
        <v>5</v>
      </c>
      <c r="W37" s="18">
        <v>28.333333333333332</v>
      </c>
      <c r="X37" s="138">
        <f t="shared" si="6"/>
        <v>17.647058823529413</v>
      </c>
      <c r="Y37" s="60">
        <v>25</v>
      </c>
      <c r="Z37" s="60">
        <v>18</v>
      </c>
      <c r="AA37" s="60">
        <v>31</v>
      </c>
      <c r="AB37" s="60">
        <v>24</v>
      </c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98</v>
      </c>
      <c r="AL37" s="18">
        <v>268</v>
      </c>
      <c r="AM37" s="138">
        <f t="shared" si="7"/>
        <v>36.567164179104481</v>
      </c>
      <c r="AN37" s="60">
        <v>0</v>
      </c>
      <c r="AO37" s="60">
        <v>0</v>
      </c>
      <c r="AP37" s="60">
        <v>0</v>
      </c>
      <c r="AQ37" s="60">
        <v>0</v>
      </c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26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103</v>
      </c>
      <c r="CU37" s="142">
        <f t="shared" si="22"/>
        <v>34.52513966480447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3</v>
      </c>
      <c r="N38" s="60"/>
      <c r="O38" s="60"/>
      <c r="P38" s="60"/>
      <c r="Q38" s="60"/>
      <c r="R38" s="60"/>
      <c r="S38" s="60"/>
      <c r="T38" s="60"/>
      <c r="U38" s="60"/>
      <c r="V38" s="12">
        <f t="shared" si="23"/>
        <v>4</v>
      </c>
      <c r="W38" s="18">
        <v>43.333333333333336</v>
      </c>
      <c r="X38" s="138">
        <f t="shared" si="6"/>
        <v>9.2307692307692299</v>
      </c>
      <c r="Y38" s="60">
        <v>0</v>
      </c>
      <c r="Z38" s="60">
        <v>0</v>
      </c>
      <c r="AA38" s="60">
        <v>18</v>
      </c>
      <c r="AB38" s="60">
        <v>0</v>
      </c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18</v>
      </c>
      <c r="AL38" s="18">
        <v>101</v>
      </c>
      <c r="AM38" s="138">
        <f t="shared" si="7"/>
        <v>17.82178217821782</v>
      </c>
      <c r="AN38" s="60">
        <v>0</v>
      </c>
      <c r="AO38" s="60">
        <v>0</v>
      </c>
      <c r="AP38" s="60">
        <v>0</v>
      </c>
      <c r="AQ38" s="60">
        <v>0</v>
      </c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3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22</v>
      </c>
      <c r="CU38" s="142">
        <f t="shared" si="22"/>
        <v>14.932126696832579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3</v>
      </c>
      <c r="N39" s="60"/>
      <c r="O39" s="60"/>
      <c r="P39" s="60"/>
      <c r="Q39" s="60"/>
      <c r="R39" s="60"/>
      <c r="S39" s="60"/>
      <c r="T39" s="60"/>
      <c r="U39" s="60"/>
      <c r="V39" s="12">
        <f t="shared" si="23"/>
        <v>31</v>
      </c>
      <c r="W39" s="18">
        <v>71</v>
      </c>
      <c r="X39" s="138">
        <f t="shared" si="6"/>
        <v>43.661971830985912</v>
      </c>
      <c r="Y39" s="60">
        <v>14</v>
      </c>
      <c r="Z39" s="60">
        <v>9</v>
      </c>
      <c r="AA39" s="60">
        <v>46</v>
      </c>
      <c r="AB39" s="60">
        <v>39</v>
      </c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108</v>
      </c>
      <c r="AL39" s="18">
        <v>181</v>
      </c>
      <c r="AM39" s="138">
        <f t="shared" si="7"/>
        <v>59.668508287292823</v>
      </c>
      <c r="AN39" s="60">
        <v>1</v>
      </c>
      <c r="AO39" s="60">
        <v>1</v>
      </c>
      <c r="AP39" s="60">
        <v>0</v>
      </c>
      <c r="AQ39" s="60">
        <v>1</v>
      </c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43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148</v>
      </c>
      <c r="CU39" s="142">
        <f t="shared" si="22"/>
        <v>56.27376425855514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/>
      <c r="O40" s="60"/>
      <c r="P40" s="60"/>
      <c r="Q40" s="60"/>
      <c r="R40" s="60"/>
      <c r="S40" s="60"/>
      <c r="T40" s="60"/>
      <c r="U40" s="60"/>
      <c r="V40" s="12">
        <f t="shared" si="23"/>
        <v>28</v>
      </c>
      <c r="W40" s="18">
        <v>140</v>
      </c>
      <c r="X40" s="138">
        <f t="shared" si="6"/>
        <v>20</v>
      </c>
      <c r="Y40" s="60">
        <v>5</v>
      </c>
      <c r="Z40" s="60">
        <v>1</v>
      </c>
      <c r="AA40" s="60">
        <v>1</v>
      </c>
      <c r="AB40" s="60">
        <v>4</v>
      </c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11</v>
      </c>
      <c r="AL40" s="18">
        <v>11.666666666666666</v>
      </c>
      <c r="AM40" s="138">
        <f t="shared" si="7"/>
        <v>94.285714285714292</v>
      </c>
      <c r="AN40" s="60">
        <v>1</v>
      </c>
      <c r="AO40" s="60">
        <v>0</v>
      </c>
      <c r="AP40" s="60">
        <v>0</v>
      </c>
      <c r="AQ40" s="60">
        <v>1</v>
      </c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31</v>
      </c>
      <c r="CE40" s="18">
        <v>1</v>
      </c>
      <c r="CF40" s="138">
        <f t="shared" si="10"/>
        <v>3100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72</v>
      </c>
      <c r="CU40" s="142">
        <f t="shared" si="22"/>
        <v>46.85466377440347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/>
      <c r="O41" s="60"/>
      <c r="P41" s="60"/>
      <c r="Q41" s="60"/>
      <c r="R41" s="60"/>
      <c r="S41" s="60"/>
      <c r="T41" s="60"/>
      <c r="U41" s="60"/>
      <c r="V41" s="12">
        <f t="shared" si="23"/>
        <v>5</v>
      </c>
      <c r="W41" s="18">
        <v>50</v>
      </c>
      <c r="X41" s="138">
        <f t="shared" si="6"/>
        <v>10</v>
      </c>
      <c r="Y41" s="60">
        <v>3</v>
      </c>
      <c r="Z41" s="60">
        <v>5</v>
      </c>
      <c r="AA41" s="60">
        <v>1</v>
      </c>
      <c r="AB41" s="60">
        <v>3</v>
      </c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12</v>
      </c>
      <c r="AL41" s="18">
        <v>51</v>
      </c>
      <c r="AM41" s="138">
        <f t="shared" si="7"/>
        <v>23.52941176470588</v>
      </c>
      <c r="AN41" s="60">
        <v>0</v>
      </c>
      <c r="AO41" s="60">
        <v>0</v>
      </c>
      <c r="AP41" s="60">
        <v>0</v>
      </c>
      <c r="AQ41" s="60">
        <v>0</v>
      </c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3</v>
      </c>
      <c r="CE41" s="18">
        <v>3</v>
      </c>
      <c r="CF41" s="138">
        <f t="shared" si="10"/>
        <v>100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20</v>
      </c>
      <c r="CU41" s="142">
        <f t="shared" si="22"/>
        <v>18.9873417721519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/>
      <c r="O42" s="60"/>
      <c r="P42" s="60"/>
      <c r="Q42" s="60"/>
      <c r="R42" s="60"/>
      <c r="S42" s="60"/>
      <c r="T42" s="60"/>
      <c r="U42" s="60"/>
      <c r="V42" s="12">
        <f t="shared" si="23"/>
        <v>68</v>
      </c>
      <c r="W42" s="18">
        <v>82.666666666666671</v>
      </c>
      <c r="X42" s="138">
        <f t="shared" si="6"/>
        <v>82.258064516129025</v>
      </c>
      <c r="Y42" s="60">
        <v>2</v>
      </c>
      <c r="Z42" s="60">
        <v>15</v>
      </c>
      <c r="AA42" s="60">
        <v>6</v>
      </c>
      <c r="AB42" s="60">
        <v>13</v>
      </c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36</v>
      </c>
      <c r="AL42" s="18">
        <v>158.66666666666666</v>
      </c>
      <c r="AM42" s="138">
        <f t="shared" si="7"/>
        <v>22.689075630252102</v>
      </c>
      <c r="AN42" s="60">
        <v>0</v>
      </c>
      <c r="AO42" s="60">
        <v>1</v>
      </c>
      <c r="AP42" s="60">
        <v>1</v>
      </c>
      <c r="AQ42" s="60">
        <v>1</v>
      </c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3</v>
      </c>
      <c r="BA42" s="18">
        <v>2</v>
      </c>
      <c r="BB42" s="138">
        <f t="shared" si="8"/>
        <v>150</v>
      </c>
      <c r="BC42" s="60">
        <v>0</v>
      </c>
      <c r="BD42" s="60">
        <v>0</v>
      </c>
      <c r="BE42" s="60">
        <v>0</v>
      </c>
      <c r="BF42" s="60">
        <v>0</v>
      </c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1</v>
      </c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110</v>
      </c>
      <c r="CU42" s="142">
        <f t="shared" si="22"/>
        <v>44.776119402985074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10</v>
      </c>
      <c r="N43" s="60"/>
      <c r="O43" s="60"/>
      <c r="P43" s="60"/>
      <c r="Q43" s="60"/>
      <c r="R43" s="60"/>
      <c r="S43" s="60"/>
      <c r="T43" s="60"/>
      <c r="U43" s="60"/>
      <c r="V43" s="12">
        <f t="shared" si="23"/>
        <v>104</v>
      </c>
      <c r="W43" s="18">
        <v>227.33333333333334</v>
      </c>
      <c r="X43" s="138">
        <f t="shared" si="6"/>
        <v>45.747800586510259</v>
      </c>
      <c r="Y43" s="60">
        <v>13</v>
      </c>
      <c r="Z43" s="60">
        <v>11</v>
      </c>
      <c r="AA43" s="60">
        <v>11</v>
      </c>
      <c r="AB43" s="60">
        <v>6</v>
      </c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41</v>
      </c>
      <c r="AL43" s="18">
        <v>117.33333333333333</v>
      </c>
      <c r="AM43" s="138">
        <f t="shared" si="7"/>
        <v>34.94318181818182</v>
      </c>
      <c r="AN43" s="60">
        <v>2</v>
      </c>
      <c r="AO43" s="60">
        <v>2</v>
      </c>
      <c r="AP43" s="60">
        <v>3</v>
      </c>
      <c r="AQ43" s="60">
        <v>0</v>
      </c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16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155</v>
      </c>
      <c r="CU43" s="142">
        <f t="shared" si="22"/>
        <v>42.234332425068111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7</v>
      </c>
      <c r="N45" s="60"/>
      <c r="O45" s="60"/>
      <c r="P45" s="60"/>
      <c r="Q45" s="60"/>
      <c r="R45" s="60"/>
      <c r="S45" s="60"/>
      <c r="T45" s="60"/>
      <c r="U45" s="60"/>
      <c r="V45" s="12">
        <f t="shared" si="23"/>
        <v>59</v>
      </c>
      <c r="W45" s="18">
        <v>151.33333333333334</v>
      </c>
      <c r="X45" s="138">
        <f t="shared" si="6"/>
        <v>38.986784140969164</v>
      </c>
      <c r="Y45" s="60">
        <v>17</v>
      </c>
      <c r="Z45" s="60">
        <v>12</v>
      </c>
      <c r="AA45" s="60">
        <v>17</v>
      </c>
      <c r="AB45" s="60">
        <v>7</v>
      </c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53</v>
      </c>
      <c r="AL45" s="18">
        <v>320.66666666666669</v>
      </c>
      <c r="AM45" s="138">
        <f t="shared" si="7"/>
        <v>16.528066528066525</v>
      </c>
      <c r="AN45" s="60">
        <v>0</v>
      </c>
      <c r="AO45" s="60">
        <v>4</v>
      </c>
      <c r="AP45" s="60">
        <v>1</v>
      </c>
      <c r="AQ45" s="60">
        <v>2</v>
      </c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16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124</v>
      </c>
      <c r="CU45" s="142">
        <f t="shared" si="22"/>
        <v>25.392491467576789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0</v>
      </c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>
        <v>1</v>
      </c>
      <c r="AB46" s="60">
        <v>0</v>
      </c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3</v>
      </c>
      <c r="CU46" s="142">
        <f t="shared" si="22"/>
        <v>14.516129032258066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0</v>
      </c>
      <c r="M47" s="60">
        <v>0</v>
      </c>
      <c r="N47" s="60"/>
      <c r="O47" s="60"/>
      <c r="P47" s="60"/>
      <c r="Q47" s="60"/>
      <c r="R47" s="60"/>
      <c r="S47" s="60"/>
      <c r="T47" s="60"/>
      <c r="U47" s="60"/>
      <c r="V47" s="12">
        <f t="shared" si="23"/>
        <v>4</v>
      </c>
      <c r="W47" s="18">
        <v>11</v>
      </c>
      <c r="X47" s="138">
        <f t="shared" si="6"/>
        <v>36.363636363636367</v>
      </c>
      <c r="Y47" s="60">
        <v>0</v>
      </c>
      <c r="Z47" s="60">
        <v>0</v>
      </c>
      <c r="AA47" s="60">
        <v>0</v>
      </c>
      <c r="AB47" s="60">
        <v>0</v>
      </c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>
        <v>0</v>
      </c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5</v>
      </c>
      <c r="CU47" s="142">
        <f t="shared" si="22"/>
        <v>9.2024539877300615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2</v>
      </c>
      <c r="AA48" s="60">
        <v>1</v>
      </c>
      <c r="AB48" s="60">
        <v>2</v>
      </c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9</v>
      </c>
      <c r="CU48" s="142">
        <f t="shared" si="22"/>
        <v>36.986301369863014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/>
      <c r="O49" s="60"/>
      <c r="P49" s="60"/>
      <c r="Q49" s="60"/>
      <c r="R49" s="60"/>
      <c r="S49" s="60"/>
      <c r="T49" s="60"/>
      <c r="U49" s="60"/>
      <c r="V49" s="12">
        <f t="shared" si="23"/>
        <v>61</v>
      </c>
      <c r="W49" s="18">
        <v>174.66666666666666</v>
      </c>
      <c r="X49" s="138">
        <f t="shared" si="6"/>
        <v>34.923664122137403</v>
      </c>
      <c r="Y49" s="60">
        <v>38</v>
      </c>
      <c r="Z49" s="60">
        <v>29</v>
      </c>
      <c r="AA49" s="60">
        <v>42</v>
      </c>
      <c r="AB49" s="60">
        <v>30</v>
      </c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139</v>
      </c>
      <c r="AL49" s="18">
        <v>429.66666666666669</v>
      </c>
      <c r="AM49" s="138">
        <f t="shared" si="7"/>
        <v>32.350659425911559</v>
      </c>
      <c r="AN49" s="60">
        <v>0</v>
      </c>
      <c r="AO49" s="60">
        <v>0</v>
      </c>
      <c r="AP49" s="60">
        <v>0</v>
      </c>
      <c r="AQ49" s="60">
        <v>0</v>
      </c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>
        <v>0</v>
      </c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200</v>
      </c>
      <c r="CU49" s="142">
        <f t="shared" si="22"/>
        <v>32.644178454842212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>
        <v>0</v>
      </c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>
        <v>0</v>
      </c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17</v>
      </c>
      <c r="AL51" s="18">
        <v>42.333333333333336</v>
      </c>
      <c r="AM51" s="138">
        <f t="shared" si="7"/>
        <v>40.157480314960623</v>
      </c>
      <c r="AN51" s="60">
        <v>0</v>
      </c>
      <c r="AO51" s="60">
        <v>0</v>
      </c>
      <c r="AP51" s="60">
        <v>0</v>
      </c>
      <c r="AQ51" s="60">
        <v>1</v>
      </c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18</v>
      </c>
      <c r="CU51" s="142">
        <f t="shared" si="22"/>
        <v>38.297872340425535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/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12</v>
      </c>
      <c r="AB52" s="60">
        <v>3</v>
      </c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31</v>
      </c>
      <c r="AL52" s="18">
        <v>68.333333333333329</v>
      </c>
      <c r="AM52" s="138">
        <f t="shared" si="7"/>
        <v>45.365853658536587</v>
      </c>
      <c r="AN52" s="60">
        <v>1</v>
      </c>
      <c r="AO52" s="60">
        <v>0</v>
      </c>
      <c r="AP52" s="60">
        <v>1</v>
      </c>
      <c r="AQ52" s="60">
        <v>0</v>
      </c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3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34</v>
      </c>
      <c r="CU52" s="142">
        <f t="shared" si="22"/>
        <v>40.800000000000004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3</v>
      </c>
      <c r="N53" s="60"/>
      <c r="O53" s="60"/>
      <c r="P53" s="60"/>
      <c r="Q53" s="60"/>
      <c r="R53" s="60"/>
      <c r="S53" s="60"/>
      <c r="T53" s="60"/>
      <c r="U53" s="60"/>
      <c r="V53" s="12">
        <f t="shared" si="23"/>
        <v>22</v>
      </c>
      <c r="W53" s="18">
        <v>24.666666666666668</v>
      </c>
      <c r="X53" s="138">
        <f t="shared" si="6"/>
        <v>89.189189189189193</v>
      </c>
      <c r="Y53" s="60">
        <v>23</v>
      </c>
      <c r="Z53" s="60">
        <v>20</v>
      </c>
      <c r="AA53" s="60">
        <v>20</v>
      </c>
      <c r="AB53" s="60">
        <v>22</v>
      </c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85</v>
      </c>
      <c r="AL53" s="18">
        <v>312.66666666666669</v>
      </c>
      <c r="AM53" s="138">
        <f t="shared" si="7"/>
        <v>27.185501066098077</v>
      </c>
      <c r="AN53" s="60">
        <v>0</v>
      </c>
      <c r="AO53" s="60">
        <v>0</v>
      </c>
      <c r="AP53" s="60">
        <v>0</v>
      </c>
      <c r="AQ53" s="60">
        <v>0</v>
      </c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25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107</v>
      </c>
      <c r="CU53" s="142">
        <f t="shared" si="22"/>
        <v>31.625615763546794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13</v>
      </c>
      <c r="N54" s="60"/>
      <c r="O54" s="60"/>
      <c r="P54" s="60"/>
      <c r="Q54" s="60"/>
      <c r="R54" s="60"/>
      <c r="S54" s="60"/>
      <c r="T54" s="60"/>
      <c r="U54" s="60"/>
      <c r="V54" s="12">
        <f t="shared" si="23"/>
        <v>118</v>
      </c>
      <c r="W54" s="18">
        <v>497</v>
      </c>
      <c r="X54" s="138">
        <f t="shared" si="6"/>
        <v>23.74245472837022</v>
      </c>
      <c r="Y54" s="60">
        <v>22</v>
      </c>
      <c r="Z54" s="60">
        <v>39</v>
      </c>
      <c r="AA54" s="60">
        <v>37</v>
      </c>
      <c r="AB54" s="60">
        <v>12</v>
      </c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110</v>
      </c>
      <c r="AL54" s="18">
        <v>332</v>
      </c>
      <c r="AM54" s="138">
        <f t="shared" si="7"/>
        <v>33.132530120481931</v>
      </c>
      <c r="AN54" s="60">
        <v>0</v>
      </c>
      <c r="AO54" s="60">
        <v>1</v>
      </c>
      <c r="AP54" s="60">
        <v>2</v>
      </c>
      <c r="AQ54" s="60">
        <v>0</v>
      </c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0</v>
      </c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5</v>
      </c>
      <c r="CE54" s="18">
        <v>10.333333333333334</v>
      </c>
      <c r="CF54" s="138">
        <f t="shared" si="10"/>
        <v>48.387096774193544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25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236</v>
      </c>
      <c r="CU54" s="142">
        <f t="shared" si="22"/>
        <v>27.688697692608528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/>
      <c r="O55" s="60"/>
      <c r="P55" s="60"/>
      <c r="Q55" s="60"/>
      <c r="R55" s="60"/>
      <c r="S55" s="60"/>
      <c r="T55" s="60"/>
      <c r="U55" s="60"/>
      <c r="V55" s="12">
        <f t="shared" si="23"/>
        <v>64</v>
      </c>
      <c r="W55" s="18">
        <v>158</v>
      </c>
      <c r="X55" s="138">
        <f t="shared" si="6"/>
        <v>40.506329113924053</v>
      </c>
      <c r="Y55" s="60">
        <v>18</v>
      </c>
      <c r="Z55" s="60">
        <v>27</v>
      </c>
      <c r="AA55" s="60">
        <v>11</v>
      </c>
      <c r="AB55" s="60">
        <v>21</v>
      </c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77</v>
      </c>
      <c r="AL55" s="18">
        <v>264.66666666666669</v>
      </c>
      <c r="AM55" s="138">
        <f t="shared" si="7"/>
        <v>29.093198992443327</v>
      </c>
      <c r="AN55" s="60">
        <v>4</v>
      </c>
      <c r="AO55" s="60">
        <v>0</v>
      </c>
      <c r="AP55" s="60">
        <v>2</v>
      </c>
      <c r="AQ55" s="60">
        <v>1</v>
      </c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7</v>
      </c>
      <c r="BA55" s="18">
        <v>10</v>
      </c>
      <c r="BB55" s="138">
        <f t="shared" si="8"/>
        <v>70</v>
      </c>
      <c r="BC55" s="60">
        <v>0</v>
      </c>
      <c r="BD55" s="60">
        <v>0</v>
      </c>
      <c r="BE55" s="60">
        <v>0</v>
      </c>
      <c r="BF55" s="60">
        <v>0</v>
      </c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37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149</v>
      </c>
      <c r="CU55" s="142">
        <f t="shared" si="22"/>
        <v>33.408071748878925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16</v>
      </c>
      <c r="N56" s="60"/>
      <c r="O56" s="60"/>
      <c r="P56" s="60"/>
      <c r="Q56" s="60"/>
      <c r="R56" s="60"/>
      <c r="S56" s="60"/>
      <c r="T56" s="60"/>
      <c r="U56" s="60"/>
      <c r="V56" s="12">
        <f t="shared" si="23"/>
        <v>144</v>
      </c>
      <c r="W56" s="18">
        <v>608.66666666666663</v>
      </c>
      <c r="X56" s="138">
        <f t="shared" si="6"/>
        <v>23.658269441401973</v>
      </c>
      <c r="Y56" s="60">
        <v>66</v>
      </c>
      <c r="Z56" s="60">
        <v>73</v>
      </c>
      <c r="AA56" s="60">
        <v>79</v>
      </c>
      <c r="AB56" s="60">
        <v>62</v>
      </c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280</v>
      </c>
      <c r="AL56" s="18">
        <v>1198</v>
      </c>
      <c r="AM56" s="138">
        <f t="shared" si="7"/>
        <v>23.372287145242073</v>
      </c>
      <c r="AN56" s="60">
        <v>2</v>
      </c>
      <c r="AO56" s="60">
        <v>1</v>
      </c>
      <c r="AP56" s="60">
        <v>0</v>
      </c>
      <c r="AQ56" s="60">
        <v>2</v>
      </c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5</v>
      </c>
      <c r="BA56" s="18">
        <v>32.333333333333336</v>
      </c>
      <c r="BB56" s="138">
        <f t="shared" si="8"/>
        <v>15.463917525773194</v>
      </c>
      <c r="BC56" s="60">
        <v>0</v>
      </c>
      <c r="BD56" s="60">
        <v>0</v>
      </c>
      <c r="BE56" s="60">
        <v>0</v>
      </c>
      <c r="BF56" s="60">
        <v>0</v>
      </c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19</v>
      </c>
      <c r="CE56" s="18">
        <v>97</v>
      </c>
      <c r="CF56" s="138">
        <f t="shared" si="10"/>
        <v>19.587628865979383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84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448</v>
      </c>
      <c r="CU56" s="142">
        <f t="shared" si="22"/>
        <v>23.124569855471442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0</v>
      </c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>
        <v>10</v>
      </c>
      <c r="AB57" s="60">
        <v>7</v>
      </c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41</v>
      </c>
      <c r="AL57" s="18">
        <v>209.66666666666666</v>
      </c>
      <c r="AM57" s="138">
        <f t="shared" si="7"/>
        <v>19.554848966613672</v>
      </c>
      <c r="AN57" s="60">
        <v>0</v>
      </c>
      <c r="AO57" s="60">
        <v>0</v>
      </c>
      <c r="AP57" s="60">
        <v>0</v>
      </c>
      <c r="AQ57" s="60">
        <v>0</v>
      </c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7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42</v>
      </c>
      <c r="CU57" s="142">
        <f t="shared" si="22"/>
        <v>18.260869565217391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0</v>
      </c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>
        <v>0</v>
      </c>
      <c r="AB58" s="60">
        <v>0</v>
      </c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6</v>
      </c>
      <c r="CU58" s="142">
        <f t="shared" si="22"/>
        <v>4.7493403693931393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0</v>
      </c>
      <c r="N59" s="60"/>
      <c r="O59" s="60"/>
      <c r="P59" s="60"/>
      <c r="Q59" s="60"/>
      <c r="R59" s="60"/>
      <c r="S59" s="60"/>
      <c r="T59" s="60"/>
      <c r="U59" s="60"/>
      <c r="V59" s="12">
        <f t="shared" si="23"/>
        <v>4</v>
      </c>
      <c r="W59" s="18">
        <v>10.333333333333334</v>
      </c>
      <c r="X59" s="138">
        <f t="shared" si="6"/>
        <v>38.70967741935484</v>
      </c>
      <c r="Y59" s="60">
        <v>0</v>
      </c>
      <c r="Z59" s="60">
        <v>1</v>
      </c>
      <c r="AA59" s="60">
        <v>1</v>
      </c>
      <c r="AB59" s="60">
        <v>0</v>
      </c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>
        <v>0</v>
      </c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>
        <v>0</v>
      </c>
      <c r="BF59" s="60">
        <v>0</v>
      </c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6</v>
      </c>
      <c r="CU59" s="142">
        <f t="shared" si="22"/>
        <v>12.76595744680851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/>
      <c r="O60" s="60"/>
      <c r="P60" s="60"/>
      <c r="Q60" s="60"/>
      <c r="R60" s="60"/>
      <c r="S60" s="60"/>
      <c r="T60" s="60"/>
      <c r="U60" s="60"/>
      <c r="V60" s="12">
        <f t="shared" si="23"/>
        <v>4</v>
      </c>
      <c r="W60" s="18">
        <v>18.666666666666668</v>
      </c>
      <c r="X60" s="138">
        <f t="shared" si="6"/>
        <v>21.428571428571427</v>
      </c>
      <c r="Y60" s="60">
        <v>5</v>
      </c>
      <c r="Z60" s="60">
        <v>5</v>
      </c>
      <c r="AA60" s="60">
        <v>0</v>
      </c>
      <c r="AB60" s="60">
        <v>3</v>
      </c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13</v>
      </c>
      <c r="AL60" s="18">
        <v>68.333333333333329</v>
      </c>
      <c r="AM60" s="138">
        <f t="shared" si="7"/>
        <v>19.024390243902438</v>
      </c>
      <c r="AN60" s="60">
        <v>2</v>
      </c>
      <c r="AO60" s="60">
        <v>1</v>
      </c>
      <c r="AP60" s="60">
        <v>0</v>
      </c>
      <c r="AQ60" s="60">
        <v>0</v>
      </c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>
        <v>0</v>
      </c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20</v>
      </c>
      <c r="CU60" s="142">
        <f t="shared" si="22"/>
        <v>21.81818181818182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0</v>
      </c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>
        <v>0</v>
      </c>
      <c r="AB61" s="60">
        <v>0</v>
      </c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>
        <v>0</v>
      </c>
      <c r="AQ61" s="60">
        <v>0</v>
      </c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>
        <v>0</v>
      </c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1</v>
      </c>
      <c r="AL62" s="18">
        <v>11.333333333333334</v>
      </c>
      <c r="AM62" s="138">
        <f t="shared" si="7"/>
        <v>8.8235294117647047</v>
      </c>
      <c r="AN62" s="60">
        <v>0</v>
      </c>
      <c r="AO62" s="60">
        <v>0</v>
      </c>
      <c r="AP62" s="60">
        <v>0</v>
      </c>
      <c r="AQ62" s="60">
        <v>0</v>
      </c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</v>
      </c>
      <c r="CU62" s="142">
        <f t="shared" si="22"/>
        <v>4.0540540540540535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/>
      <c r="O63" s="60"/>
      <c r="P63" s="60"/>
      <c r="Q63" s="60"/>
      <c r="R63" s="60"/>
      <c r="S63" s="60"/>
      <c r="T63" s="60"/>
      <c r="U63" s="60"/>
      <c r="V63" s="12">
        <f t="shared" si="23"/>
        <v>45</v>
      </c>
      <c r="W63" s="18">
        <v>106.33333333333333</v>
      </c>
      <c r="X63" s="138">
        <f t="shared" si="6"/>
        <v>42.319749216300941</v>
      </c>
      <c r="Y63" s="60">
        <v>19</v>
      </c>
      <c r="Z63" s="60">
        <v>25</v>
      </c>
      <c r="AA63" s="60">
        <v>35</v>
      </c>
      <c r="AB63" s="60">
        <v>0</v>
      </c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79</v>
      </c>
      <c r="AL63" s="18">
        <v>239.66666666666666</v>
      </c>
      <c r="AM63" s="138">
        <f t="shared" si="7"/>
        <v>32.962447844228095</v>
      </c>
      <c r="AN63" s="60">
        <v>0</v>
      </c>
      <c r="AO63" s="60">
        <v>1</v>
      </c>
      <c r="AP63" s="60">
        <v>0</v>
      </c>
      <c r="AQ63" s="60">
        <v>0</v>
      </c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49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132</v>
      </c>
      <c r="CU63" s="142">
        <f t="shared" si="22"/>
        <v>37.750238322211629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0</v>
      </c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13</v>
      </c>
      <c r="AL64" s="18">
        <v>31.666666666666668</v>
      </c>
      <c r="AM64" s="138">
        <f t="shared" si="7"/>
        <v>41.05263157894737</v>
      </c>
      <c r="AN64" s="60">
        <v>0</v>
      </c>
      <c r="AO64" s="60">
        <v>0</v>
      </c>
      <c r="AP64" s="60">
        <v>0</v>
      </c>
      <c r="AQ64" s="60">
        <v>0</v>
      </c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13</v>
      </c>
      <c r="CU64" s="142">
        <f t="shared" si="22"/>
        <v>35.454545454545453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0</v>
      </c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23</v>
      </c>
      <c r="AL65" s="18">
        <v>59.666666666666664</v>
      </c>
      <c r="AM65" s="138">
        <f t="shared" si="7"/>
        <v>38.547486033519554</v>
      </c>
      <c r="AN65" s="60">
        <v>0</v>
      </c>
      <c r="AO65" s="60">
        <v>0</v>
      </c>
      <c r="AP65" s="60">
        <v>0</v>
      </c>
      <c r="AQ65" s="60">
        <v>0</v>
      </c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24</v>
      </c>
      <c r="CU65" s="142">
        <f t="shared" si="22"/>
        <v>34.951456310679617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8</v>
      </c>
      <c r="N66" s="60"/>
      <c r="O66" s="60"/>
      <c r="P66" s="60"/>
      <c r="Q66" s="60"/>
      <c r="R66" s="60"/>
      <c r="S66" s="60"/>
      <c r="T66" s="60"/>
      <c r="U66" s="60"/>
      <c r="V66" s="12">
        <f t="shared" si="23"/>
        <v>35</v>
      </c>
      <c r="W66" s="18">
        <v>122.66666666666667</v>
      </c>
      <c r="X66" s="138">
        <f t="shared" si="6"/>
        <v>28.532608695652172</v>
      </c>
      <c r="Y66" s="60">
        <v>18</v>
      </c>
      <c r="Z66" s="60">
        <v>15</v>
      </c>
      <c r="AA66" s="60">
        <v>22</v>
      </c>
      <c r="AB66" s="60">
        <v>8</v>
      </c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63</v>
      </c>
      <c r="AL66" s="18">
        <v>372.66666666666669</v>
      </c>
      <c r="AM66" s="138">
        <f t="shared" si="7"/>
        <v>16.905187835420392</v>
      </c>
      <c r="AN66" s="60">
        <v>2</v>
      </c>
      <c r="AO66" s="60">
        <v>1</v>
      </c>
      <c r="AP66" s="60">
        <v>1</v>
      </c>
      <c r="AQ66" s="60">
        <v>0</v>
      </c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>
        <v>0</v>
      </c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16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103</v>
      </c>
      <c r="CU66" s="142">
        <f t="shared" si="22"/>
        <v>20.130293159609121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6</v>
      </c>
      <c r="N68" s="60"/>
      <c r="O68" s="60"/>
      <c r="P68" s="60"/>
      <c r="Q68" s="60"/>
      <c r="R68" s="60"/>
      <c r="S68" s="60"/>
      <c r="T68" s="60"/>
      <c r="U68" s="60"/>
      <c r="V68" s="12">
        <f t="shared" si="23"/>
        <v>50</v>
      </c>
      <c r="W68" s="18">
        <v>79</v>
      </c>
      <c r="X68" s="138">
        <f t="shared" si="6"/>
        <v>63.291139240506332</v>
      </c>
      <c r="Y68" s="60">
        <v>13</v>
      </c>
      <c r="Z68" s="60">
        <v>36</v>
      </c>
      <c r="AA68" s="60">
        <v>15</v>
      </c>
      <c r="AB68" s="60">
        <v>10</v>
      </c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74</v>
      </c>
      <c r="AL68" s="18">
        <v>224.33333333333334</v>
      </c>
      <c r="AM68" s="138">
        <f t="shared" si="7"/>
        <v>32.986627043090635</v>
      </c>
      <c r="AN68" s="60">
        <v>0</v>
      </c>
      <c r="AO68" s="60">
        <v>0</v>
      </c>
      <c r="AP68" s="60">
        <v>0</v>
      </c>
      <c r="AQ68" s="60">
        <v>0</v>
      </c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>
        <v>0</v>
      </c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16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124</v>
      </c>
      <c r="CU68" s="142">
        <f t="shared" si="22"/>
        <v>40.567066521264991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/>
      <c r="O69" s="60"/>
      <c r="P69" s="60"/>
      <c r="Q69" s="60"/>
      <c r="R69" s="60"/>
      <c r="S69" s="60"/>
      <c r="T69" s="60"/>
      <c r="U69" s="60"/>
      <c r="V69" s="12">
        <f t="shared" si="23"/>
        <v>44</v>
      </c>
      <c r="W69" s="18">
        <v>110.66666666666667</v>
      </c>
      <c r="X69" s="138">
        <f t="shared" si="6"/>
        <v>39.75903614457831</v>
      </c>
      <c r="Y69" s="60">
        <v>1</v>
      </c>
      <c r="Z69" s="60">
        <v>2</v>
      </c>
      <c r="AA69" s="60">
        <v>0</v>
      </c>
      <c r="AB69" s="60">
        <v>4</v>
      </c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7</v>
      </c>
      <c r="AL69" s="18">
        <v>87.666666666666671</v>
      </c>
      <c r="AM69" s="138">
        <f t="shared" si="7"/>
        <v>7.9847908745247151</v>
      </c>
      <c r="AN69" s="60">
        <v>0</v>
      </c>
      <c r="AO69" s="60">
        <v>0</v>
      </c>
      <c r="AP69" s="60">
        <v>0</v>
      </c>
      <c r="AQ69" s="60">
        <v>0</v>
      </c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1</v>
      </c>
      <c r="CE69" s="18">
        <v>15.333333333333334</v>
      </c>
      <c r="CF69" s="138">
        <f t="shared" si="10"/>
        <v>6.5217391304347823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52</v>
      </c>
      <c r="CU69" s="142">
        <f t="shared" si="22"/>
        <v>23.81679389312977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16</v>
      </c>
      <c r="AB70" s="60">
        <v>21</v>
      </c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112</v>
      </c>
      <c r="AL70" s="18">
        <v>306.33333333333331</v>
      </c>
      <c r="AM70" s="138">
        <f t="shared" si="7"/>
        <v>36.561479869423295</v>
      </c>
      <c r="AN70" s="60">
        <v>1</v>
      </c>
      <c r="AO70" s="60">
        <v>1</v>
      </c>
      <c r="AP70" s="60">
        <v>0</v>
      </c>
      <c r="AQ70" s="60">
        <v>0</v>
      </c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145</v>
      </c>
      <c r="CU70" s="142">
        <f t="shared" si="22"/>
        <v>30.720338983050848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6</v>
      </c>
      <c r="N71" s="60"/>
      <c r="O71" s="60"/>
      <c r="P71" s="60"/>
      <c r="Q71" s="60"/>
      <c r="R71" s="60"/>
      <c r="S71" s="60"/>
      <c r="T71" s="60"/>
      <c r="U71" s="60"/>
      <c r="V71" s="12">
        <f t="shared" si="23"/>
        <v>15</v>
      </c>
      <c r="W71" s="18">
        <v>69</v>
      </c>
      <c r="X71" s="138">
        <f t="shared" ref="X71:X134" si="31">IFERROR(V71/W71,0)*100</f>
        <v>21.739130434782609</v>
      </c>
      <c r="Y71" s="60">
        <v>25</v>
      </c>
      <c r="Z71" s="60">
        <v>16</v>
      </c>
      <c r="AA71" s="60">
        <v>23</v>
      </c>
      <c r="AB71" s="60">
        <v>4</v>
      </c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68</v>
      </c>
      <c r="AL71" s="18">
        <v>299.33333333333331</v>
      </c>
      <c r="AM71" s="138">
        <f t="shared" ref="AM71:AM134" si="32">IFERROR(AK71/AL71,0)*100</f>
        <v>22.717149220489979</v>
      </c>
      <c r="AN71" s="60">
        <v>2</v>
      </c>
      <c r="AO71" s="60">
        <v>1</v>
      </c>
      <c r="AP71" s="60">
        <v>0</v>
      </c>
      <c r="AQ71" s="60">
        <v>0</v>
      </c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3</v>
      </c>
      <c r="BA71" s="18">
        <v>10</v>
      </c>
      <c r="BB71" s="138">
        <f t="shared" ref="BB71:BB134" si="33">IFERROR(AZ71/BA71,0)*100</f>
        <v>30</v>
      </c>
      <c r="BC71" s="60">
        <v>0</v>
      </c>
      <c r="BD71" s="60">
        <v>0</v>
      </c>
      <c r="BE71" s="60">
        <v>0</v>
      </c>
      <c r="BF71" s="60">
        <v>0</v>
      </c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5</v>
      </c>
      <c r="CE71" s="18">
        <v>16</v>
      </c>
      <c r="CF71" s="138">
        <f t="shared" ref="CF71:CF134" si="35">IFERROR(CD71/CE71,0)*100</f>
        <v>31.25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11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91</v>
      </c>
      <c r="CU71" s="142">
        <f t="shared" ref="CU71:CU134" si="47">IFERROR(CT71/CS71,0) * 100</f>
        <v>23.076923076923077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>
        <v>1</v>
      </c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1</v>
      </c>
      <c r="AL72" s="18">
        <v>17.333333333333332</v>
      </c>
      <c r="AM72" s="138">
        <f t="shared" si="32"/>
        <v>5.7692307692307692</v>
      </c>
      <c r="AN72" s="60">
        <v>0</v>
      </c>
      <c r="AO72" s="60">
        <v>0</v>
      </c>
      <c r="AP72" s="60">
        <v>0</v>
      </c>
      <c r="AQ72" s="60">
        <v>0</v>
      </c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1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2</v>
      </c>
      <c r="CU72" s="142">
        <f t="shared" si="47"/>
        <v>9.8360655737704938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0</v>
      </c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>
        <v>0</v>
      </c>
      <c r="AQ73" s="60">
        <v>0</v>
      </c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>
        <v>0</v>
      </c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</v>
      </c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5</v>
      </c>
      <c r="AL75" s="18">
        <v>27.333333333333332</v>
      </c>
      <c r="AM75" s="138">
        <f t="shared" si="32"/>
        <v>18.292682926829269</v>
      </c>
      <c r="AN75" s="60">
        <v>0</v>
      </c>
      <c r="AO75" s="60">
        <v>0</v>
      </c>
      <c r="AP75" s="60">
        <v>0</v>
      </c>
      <c r="AQ75" s="60">
        <v>0</v>
      </c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</v>
      </c>
      <c r="CU75" s="142">
        <f t="shared" si="47"/>
        <v>17.857142857142861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10</v>
      </c>
      <c r="AB76" s="60">
        <v>0</v>
      </c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10</v>
      </c>
      <c r="AL76" s="18">
        <v>53.666666666666664</v>
      </c>
      <c r="AM76" s="138">
        <f t="shared" si="32"/>
        <v>18.633540372670808</v>
      </c>
      <c r="AN76" s="60">
        <v>0</v>
      </c>
      <c r="AO76" s="60">
        <v>0</v>
      </c>
      <c r="AP76" s="60">
        <v>0</v>
      </c>
      <c r="AQ76" s="60">
        <v>0</v>
      </c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0</v>
      </c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10</v>
      </c>
      <c r="CU76" s="142">
        <f t="shared" si="47"/>
        <v>16.042780748663102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4</v>
      </c>
      <c r="AL77" s="18">
        <v>34.333333333333336</v>
      </c>
      <c r="AM77" s="138">
        <f t="shared" si="32"/>
        <v>11.650485436893202</v>
      </c>
      <c r="AN77" s="60">
        <v>0</v>
      </c>
      <c r="AO77" s="60">
        <v>0</v>
      </c>
      <c r="AP77" s="60">
        <v>0</v>
      </c>
      <c r="AQ77" s="60">
        <v>0</v>
      </c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4</v>
      </c>
      <c r="CU77" s="142">
        <f t="shared" si="47"/>
        <v>8.3916083916083899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/>
      <c r="O79" s="60"/>
      <c r="P79" s="60"/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5</v>
      </c>
      <c r="AL79" s="18">
        <v>62.666666666666664</v>
      </c>
      <c r="AM79" s="138">
        <f t="shared" si="32"/>
        <v>7.9787234042553195</v>
      </c>
      <c r="AN79" s="60">
        <v>0</v>
      </c>
      <c r="AO79" s="60">
        <v>0</v>
      </c>
      <c r="AP79" s="60">
        <v>0</v>
      </c>
      <c r="AQ79" s="60">
        <v>0</v>
      </c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8</v>
      </c>
      <c r="CU79" s="142">
        <f t="shared" si="47"/>
        <v>11.483253588516748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/>
      <c r="O80" s="60"/>
      <c r="P80" s="60"/>
      <c r="Q80" s="60"/>
      <c r="R80" s="60"/>
      <c r="S80" s="60"/>
      <c r="T80" s="60"/>
      <c r="U80" s="60"/>
      <c r="V80" s="12">
        <f t="shared" si="48"/>
        <v>39</v>
      </c>
      <c r="W80" s="18">
        <v>6.333333333333333</v>
      </c>
      <c r="X80" s="138">
        <f t="shared" si="31"/>
        <v>615.78947368421052</v>
      </c>
      <c r="Y80" s="60">
        <v>0</v>
      </c>
      <c r="Z80" s="60">
        <v>0</v>
      </c>
      <c r="AA80" s="60">
        <v>0</v>
      </c>
      <c r="AB80" s="60">
        <v>2</v>
      </c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2</v>
      </c>
      <c r="AL80" s="18">
        <v>140</v>
      </c>
      <c r="AM80" s="138">
        <f t="shared" si="32"/>
        <v>1.4285714285714286</v>
      </c>
      <c r="AN80" s="60">
        <v>0</v>
      </c>
      <c r="AO80" s="60">
        <v>0</v>
      </c>
      <c r="AP80" s="60">
        <v>0</v>
      </c>
      <c r="AQ80" s="60">
        <v>1</v>
      </c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13</v>
      </c>
      <c r="CE80" s="18">
        <v>1</v>
      </c>
      <c r="CF80" s="138">
        <f t="shared" si="35"/>
        <v>1300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55</v>
      </c>
      <c r="CU80" s="142">
        <f t="shared" si="47"/>
        <v>36.74832962138084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/>
      <c r="O81" s="60"/>
      <c r="P81" s="60"/>
      <c r="Q81" s="60"/>
      <c r="R81" s="60"/>
      <c r="S81" s="60"/>
      <c r="T81" s="60"/>
      <c r="U81" s="60"/>
      <c r="V81" s="12">
        <f t="shared" si="48"/>
        <v>1</v>
      </c>
      <c r="W81" s="18">
        <v>10.333333333333334</v>
      </c>
      <c r="X81" s="138">
        <f t="shared" si="31"/>
        <v>9.67741935483871</v>
      </c>
      <c r="Y81" s="60">
        <v>1</v>
      </c>
      <c r="Z81" s="60">
        <v>2</v>
      </c>
      <c r="AA81" s="60">
        <v>1</v>
      </c>
      <c r="AB81" s="60">
        <v>0</v>
      </c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>
        <v>0</v>
      </c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>
        <v>0</v>
      </c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5</v>
      </c>
      <c r="CU81" s="142">
        <f t="shared" si="47"/>
        <v>17.857142857142858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/>
      <c r="O82" s="60"/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13</v>
      </c>
      <c r="AL82" s="18">
        <v>82.666666666666671</v>
      </c>
      <c r="AM82" s="138">
        <f t="shared" si="32"/>
        <v>15.725806451612904</v>
      </c>
      <c r="AN82" s="60">
        <v>0</v>
      </c>
      <c r="AO82" s="60">
        <v>0</v>
      </c>
      <c r="AP82" s="60">
        <v>0</v>
      </c>
      <c r="AQ82" s="60">
        <v>0</v>
      </c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16</v>
      </c>
      <c r="CU82" s="142">
        <f t="shared" si="47"/>
        <v>16.608996539792386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0</v>
      </c>
      <c r="N83" s="60"/>
      <c r="O83" s="60"/>
      <c r="P83" s="60"/>
      <c r="Q83" s="60"/>
      <c r="R83" s="60"/>
      <c r="S83" s="60"/>
      <c r="T83" s="60"/>
      <c r="U83" s="60"/>
      <c r="V83" s="12">
        <f t="shared" si="48"/>
        <v>4</v>
      </c>
      <c r="W83" s="18">
        <v>31.666666666666668</v>
      </c>
      <c r="X83" s="138">
        <f t="shared" si="31"/>
        <v>12.631578947368421</v>
      </c>
      <c r="Y83" s="60">
        <v>0</v>
      </c>
      <c r="Z83" s="60">
        <v>6</v>
      </c>
      <c r="AA83" s="60">
        <v>0</v>
      </c>
      <c r="AB83" s="60">
        <v>0</v>
      </c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>
        <v>0</v>
      </c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10</v>
      </c>
      <c r="CU83" s="142">
        <f t="shared" si="47"/>
        <v>14.423076923076925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0</v>
      </c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>
        <v>0</v>
      </c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>
        <v>0</v>
      </c>
      <c r="AQ84" s="60">
        <v>0</v>
      </c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>
        <v>0</v>
      </c>
      <c r="BF84" s="60">
        <v>0</v>
      </c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/>
      <c r="O85" s="60"/>
      <c r="P85" s="60"/>
      <c r="Q85" s="60"/>
      <c r="R85" s="60"/>
      <c r="S85" s="60"/>
      <c r="T85" s="60"/>
      <c r="U85" s="60"/>
      <c r="V85" s="12">
        <f t="shared" si="48"/>
        <v>6</v>
      </c>
      <c r="W85" s="18">
        <v>27</v>
      </c>
      <c r="X85" s="138">
        <f t="shared" si="31"/>
        <v>22.222222222222221</v>
      </c>
      <c r="Y85" s="60">
        <v>3</v>
      </c>
      <c r="Z85" s="60">
        <v>0</v>
      </c>
      <c r="AA85" s="60">
        <v>13</v>
      </c>
      <c r="AB85" s="60">
        <v>0</v>
      </c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16</v>
      </c>
      <c r="AL85" s="18">
        <v>55.333333333333336</v>
      </c>
      <c r="AM85" s="138">
        <f t="shared" si="32"/>
        <v>28.915662650602407</v>
      </c>
      <c r="AN85" s="60">
        <v>0</v>
      </c>
      <c r="AO85" s="60">
        <v>0</v>
      </c>
      <c r="AP85" s="60">
        <v>0</v>
      </c>
      <c r="AQ85" s="60">
        <v>0</v>
      </c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22</v>
      </c>
      <c r="CU85" s="142">
        <f t="shared" si="47"/>
        <v>26.399999999999995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1</v>
      </c>
      <c r="AB86" s="60">
        <v>0</v>
      </c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3</v>
      </c>
      <c r="AL86" s="18">
        <v>60</v>
      </c>
      <c r="AM86" s="138">
        <f t="shared" si="32"/>
        <v>5</v>
      </c>
      <c r="AN86" s="60">
        <v>1</v>
      </c>
      <c r="AO86" s="60">
        <v>0</v>
      </c>
      <c r="AP86" s="60">
        <v>0</v>
      </c>
      <c r="AQ86" s="60">
        <v>0</v>
      </c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>
        <v>0</v>
      </c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6</v>
      </c>
      <c r="CU86" s="142">
        <f t="shared" si="47"/>
        <v>6.1855670103092786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/>
      <c r="O87" s="60"/>
      <c r="P87" s="60"/>
      <c r="Q87" s="60"/>
      <c r="R87" s="60"/>
      <c r="S87" s="60"/>
      <c r="T87" s="60"/>
      <c r="U87" s="60"/>
      <c r="V87" s="12">
        <f t="shared" si="48"/>
        <v>2</v>
      </c>
      <c r="W87" s="18">
        <v>104</v>
      </c>
      <c r="X87" s="138">
        <f t="shared" si="31"/>
        <v>1.9230769230769231</v>
      </c>
      <c r="Y87" s="60">
        <v>4</v>
      </c>
      <c r="Z87" s="60">
        <v>1</v>
      </c>
      <c r="AA87" s="60">
        <v>6</v>
      </c>
      <c r="AB87" s="60">
        <v>0</v>
      </c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11</v>
      </c>
      <c r="AL87" s="18">
        <v>85.333333333333329</v>
      </c>
      <c r="AM87" s="138">
        <f t="shared" si="32"/>
        <v>12.890625</v>
      </c>
      <c r="AN87" s="60">
        <v>1</v>
      </c>
      <c r="AO87" s="60">
        <v>1</v>
      </c>
      <c r="AP87" s="60">
        <v>0</v>
      </c>
      <c r="AQ87" s="60">
        <v>0</v>
      </c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16</v>
      </c>
      <c r="CU87" s="142">
        <f t="shared" si="47"/>
        <v>7.7046548956661329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6</v>
      </c>
      <c r="N88" s="60"/>
      <c r="O88" s="60"/>
      <c r="P88" s="60"/>
      <c r="Q88" s="60"/>
      <c r="R88" s="60"/>
      <c r="S88" s="60"/>
      <c r="T88" s="60"/>
      <c r="U88" s="60"/>
      <c r="V88" s="12">
        <f t="shared" si="48"/>
        <v>26</v>
      </c>
      <c r="W88" s="18">
        <v>113</v>
      </c>
      <c r="X88" s="138">
        <f t="shared" si="31"/>
        <v>23.008849557522122</v>
      </c>
      <c r="Y88" s="60">
        <v>4</v>
      </c>
      <c r="Z88" s="60">
        <v>1</v>
      </c>
      <c r="AA88" s="60">
        <v>12</v>
      </c>
      <c r="AB88" s="60">
        <v>1</v>
      </c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18</v>
      </c>
      <c r="AL88" s="18">
        <v>78</v>
      </c>
      <c r="AM88" s="138">
        <f t="shared" si="32"/>
        <v>23.076923076923077</v>
      </c>
      <c r="AN88" s="60">
        <v>0</v>
      </c>
      <c r="AO88" s="60">
        <v>0</v>
      </c>
      <c r="AP88" s="60">
        <v>1</v>
      </c>
      <c r="AQ88" s="60">
        <v>0</v>
      </c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7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45</v>
      </c>
      <c r="CU88" s="142">
        <f t="shared" si="47"/>
        <v>22.881355932203391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/>
      <c r="O89" s="60"/>
      <c r="P89" s="60"/>
      <c r="Q89" s="60"/>
      <c r="R89" s="60"/>
      <c r="S89" s="60"/>
      <c r="T89" s="60"/>
      <c r="U89" s="60"/>
      <c r="V89" s="12">
        <f t="shared" si="48"/>
        <v>9</v>
      </c>
      <c r="W89" s="18">
        <v>35.666666666666664</v>
      </c>
      <c r="X89" s="138">
        <f t="shared" si="31"/>
        <v>25.233644859813086</v>
      </c>
      <c r="Y89" s="60">
        <v>0</v>
      </c>
      <c r="Z89" s="60">
        <v>2</v>
      </c>
      <c r="AA89" s="60">
        <v>7</v>
      </c>
      <c r="AB89" s="60">
        <v>1</v>
      </c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10</v>
      </c>
      <c r="AL89" s="18">
        <v>116</v>
      </c>
      <c r="AM89" s="138">
        <f t="shared" si="32"/>
        <v>8.6206896551724146</v>
      </c>
      <c r="AN89" s="60">
        <v>1</v>
      </c>
      <c r="AO89" s="60">
        <v>0</v>
      </c>
      <c r="AP89" s="60">
        <v>0</v>
      </c>
      <c r="AQ89" s="60">
        <v>0</v>
      </c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20</v>
      </c>
      <c r="CU89" s="142">
        <f t="shared" si="47"/>
        <v>12.793176972281451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11</v>
      </c>
      <c r="N90" s="60"/>
      <c r="O90" s="60"/>
      <c r="P90" s="60"/>
      <c r="Q90" s="60"/>
      <c r="R90" s="60"/>
      <c r="S90" s="60"/>
      <c r="T90" s="60"/>
      <c r="U90" s="60"/>
      <c r="V90" s="12">
        <f t="shared" si="48"/>
        <v>25</v>
      </c>
      <c r="W90" s="18">
        <v>81.666666666666671</v>
      </c>
      <c r="X90" s="138">
        <f t="shared" si="31"/>
        <v>30.612244897959183</v>
      </c>
      <c r="Y90" s="60">
        <v>17</v>
      </c>
      <c r="Z90" s="60">
        <v>10</v>
      </c>
      <c r="AA90" s="60">
        <v>11</v>
      </c>
      <c r="AB90" s="60">
        <v>20</v>
      </c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58</v>
      </c>
      <c r="AL90" s="18">
        <v>133.66666666666666</v>
      </c>
      <c r="AM90" s="138">
        <f t="shared" si="32"/>
        <v>43.391521197007485</v>
      </c>
      <c r="AN90" s="60">
        <v>0</v>
      </c>
      <c r="AO90" s="60">
        <v>0</v>
      </c>
      <c r="AP90" s="60">
        <v>0</v>
      </c>
      <c r="AQ90" s="60">
        <v>0</v>
      </c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17</v>
      </c>
      <c r="CI90" s="53">
        <f t="shared" si="37"/>
        <v>13</v>
      </c>
      <c r="CJ90" s="53">
        <f t="shared" si="38"/>
        <v>31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83</v>
      </c>
      <c r="CU90" s="142">
        <f t="shared" si="47"/>
        <v>35.021097046413502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1</v>
      </c>
      <c r="N91" s="60"/>
      <c r="O91" s="60"/>
      <c r="P91" s="60"/>
      <c r="Q91" s="60"/>
      <c r="R91" s="60"/>
      <c r="S91" s="60"/>
      <c r="T91" s="60"/>
      <c r="U91" s="60"/>
      <c r="V91" s="12">
        <f t="shared" si="48"/>
        <v>2</v>
      </c>
      <c r="W91" s="18">
        <v>91.333333333333329</v>
      </c>
      <c r="X91" s="138">
        <f t="shared" si="31"/>
        <v>2.1897810218978102</v>
      </c>
      <c r="Y91" s="60">
        <v>0</v>
      </c>
      <c r="Z91" s="60">
        <v>6</v>
      </c>
      <c r="AA91" s="60">
        <v>4</v>
      </c>
      <c r="AB91" s="60">
        <v>12</v>
      </c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22</v>
      </c>
      <c r="AL91" s="18">
        <v>32.666666666666664</v>
      </c>
      <c r="AM91" s="138">
        <f t="shared" si="32"/>
        <v>67.34693877551021</v>
      </c>
      <c r="AN91" s="60">
        <v>0</v>
      </c>
      <c r="AO91" s="60">
        <v>0</v>
      </c>
      <c r="AP91" s="60">
        <v>0</v>
      </c>
      <c r="AQ91" s="60">
        <v>0</v>
      </c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>
        <v>0</v>
      </c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13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24</v>
      </c>
      <c r="CU91" s="142">
        <f t="shared" si="47"/>
        <v>18.997361477572561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/>
      <c r="O92" s="60"/>
      <c r="P92" s="60"/>
      <c r="Q92" s="60"/>
      <c r="R92" s="60"/>
      <c r="S92" s="60"/>
      <c r="T92" s="60"/>
      <c r="U92" s="60"/>
      <c r="V92" s="12">
        <f t="shared" si="48"/>
        <v>9</v>
      </c>
      <c r="W92" s="18">
        <v>46</v>
      </c>
      <c r="X92" s="138">
        <f t="shared" si="31"/>
        <v>19.565217391304348</v>
      </c>
      <c r="Y92" s="60">
        <v>4</v>
      </c>
      <c r="Z92" s="60">
        <v>4</v>
      </c>
      <c r="AA92" s="60">
        <v>0</v>
      </c>
      <c r="AB92" s="60">
        <v>1</v>
      </c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9</v>
      </c>
      <c r="AL92" s="18">
        <v>37.666666666666664</v>
      </c>
      <c r="AM92" s="138">
        <f t="shared" si="32"/>
        <v>23.893805309734514</v>
      </c>
      <c r="AN92" s="60">
        <v>0</v>
      </c>
      <c r="AO92" s="60">
        <v>0</v>
      </c>
      <c r="AP92" s="60">
        <v>0</v>
      </c>
      <c r="AQ92" s="60">
        <v>0</v>
      </c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18</v>
      </c>
      <c r="CU92" s="142">
        <f t="shared" si="47"/>
        <v>21.428571428571434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/>
      <c r="O93" s="60"/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0</v>
      </c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7</v>
      </c>
      <c r="AL93" s="18">
        <v>43.333333333333336</v>
      </c>
      <c r="AM93" s="138">
        <f t="shared" si="32"/>
        <v>16.153846153846153</v>
      </c>
      <c r="AN93" s="60">
        <v>0</v>
      </c>
      <c r="AO93" s="60">
        <v>0</v>
      </c>
      <c r="AP93" s="60">
        <v>0</v>
      </c>
      <c r="AQ93" s="60">
        <v>0</v>
      </c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16</v>
      </c>
      <c r="CU93" s="142">
        <f t="shared" si="47"/>
        <v>25.668449197860959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/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/>
      <c r="O95" s="60"/>
      <c r="P95" s="60"/>
      <c r="Q95" s="60"/>
      <c r="R95" s="60"/>
      <c r="S95" s="60"/>
      <c r="T95" s="60"/>
      <c r="U95" s="60"/>
      <c r="V95" s="12">
        <f t="shared" si="48"/>
        <v>2</v>
      </c>
      <c r="W95" s="18">
        <v>11.666666666666666</v>
      </c>
      <c r="X95" s="138">
        <f t="shared" si="31"/>
        <v>17.142857142857142</v>
      </c>
      <c r="Y95" s="60">
        <v>1</v>
      </c>
      <c r="Z95" s="60">
        <v>1</v>
      </c>
      <c r="AA95" s="60">
        <v>3</v>
      </c>
      <c r="AB95" s="60">
        <v>1</v>
      </c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6</v>
      </c>
      <c r="AL95" s="18">
        <v>75.333333333333329</v>
      </c>
      <c r="AM95" s="138">
        <f t="shared" si="32"/>
        <v>7.9646017699115044</v>
      </c>
      <c r="AN95" s="60">
        <v>0</v>
      </c>
      <c r="AO95" s="60">
        <v>0</v>
      </c>
      <c r="AP95" s="60">
        <v>0</v>
      </c>
      <c r="AQ95" s="60">
        <v>0</v>
      </c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2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9</v>
      </c>
      <c r="CU95" s="142">
        <f t="shared" si="47"/>
        <v>9.4736842105263168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2</v>
      </c>
      <c r="AB96" s="60">
        <v>3</v>
      </c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10</v>
      </c>
      <c r="AL96" s="18">
        <v>46</v>
      </c>
      <c r="AM96" s="138">
        <f t="shared" si="32"/>
        <v>21.739130434782609</v>
      </c>
      <c r="AN96" s="60">
        <v>0</v>
      </c>
      <c r="AO96" s="60">
        <v>0</v>
      </c>
      <c r="AP96" s="60">
        <v>0</v>
      </c>
      <c r="AQ96" s="60">
        <v>0</v>
      </c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3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10</v>
      </c>
      <c r="CU96" s="142">
        <f t="shared" si="47"/>
        <v>6.7415730337078665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/>
      <c r="O97" s="60"/>
      <c r="P97" s="60"/>
      <c r="Q97" s="60"/>
      <c r="R97" s="60"/>
      <c r="S97" s="60"/>
      <c r="T97" s="60"/>
      <c r="U97" s="60"/>
      <c r="V97" s="12">
        <f t="shared" si="48"/>
        <v>7</v>
      </c>
      <c r="W97" s="18">
        <v>51</v>
      </c>
      <c r="X97" s="138">
        <f t="shared" si="31"/>
        <v>13.725490196078432</v>
      </c>
      <c r="Y97" s="60">
        <v>0</v>
      </c>
      <c r="Z97" s="60">
        <v>1</v>
      </c>
      <c r="AA97" s="60">
        <v>1</v>
      </c>
      <c r="AB97" s="60">
        <v>7</v>
      </c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16</v>
      </c>
      <c r="CU97" s="142">
        <f t="shared" si="47"/>
        <v>18.532818532818535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1</v>
      </c>
      <c r="AA98" s="60">
        <v>1</v>
      </c>
      <c r="AB98" s="60">
        <v>0</v>
      </c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2</v>
      </c>
      <c r="AL98" s="18">
        <v>81.333333333333329</v>
      </c>
      <c r="AM98" s="138">
        <f t="shared" si="32"/>
        <v>2.4590163934426235</v>
      </c>
      <c r="AN98" s="60">
        <v>0</v>
      </c>
      <c r="AO98" s="60">
        <v>0</v>
      </c>
      <c r="AP98" s="60">
        <v>0</v>
      </c>
      <c r="AQ98" s="60">
        <v>0</v>
      </c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</v>
      </c>
      <c r="CU98" s="142">
        <f t="shared" si="47"/>
        <v>2.3255813953488373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/>
      <c r="O99" s="60"/>
      <c r="P99" s="60"/>
      <c r="Q99" s="60"/>
      <c r="R99" s="60"/>
      <c r="S99" s="60"/>
      <c r="T99" s="60"/>
      <c r="U99" s="60"/>
      <c r="V99" s="12">
        <f t="shared" si="48"/>
        <v>6</v>
      </c>
      <c r="W99" s="18">
        <v>94.333333333333329</v>
      </c>
      <c r="X99" s="138">
        <f t="shared" si="31"/>
        <v>6.360424028268552</v>
      </c>
      <c r="Y99" s="60">
        <v>5</v>
      </c>
      <c r="Z99" s="60">
        <v>4</v>
      </c>
      <c r="AA99" s="60">
        <v>2</v>
      </c>
      <c r="AB99" s="60">
        <v>0</v>
      </c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11</v>
      </c>
      <c r="AL99" s="18">
        <v>73.333333333333329</v>
      </c>
      <c r="AM99" s="138">
        <f t="shared" si="32"/>
        <v>15.000000000000002</v>
      </c>
      <c r="AN99" s="60">
        <v>0</v>
      </c>
      <c r="AO99" s="60">
        <v>0</v>
      </c>
      <c r="AP99" s="60">
        <v>0</v>
      </c>
      <c r="AQ99" s="60">
        <v>0</v>
      </c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17</v>
      </c>
      <c r="CU99" s="142">
        <f t="shared" si="47"/>
        <v>9.2727272727272734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</v>
      </c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37</v>
      </c>
      <c r="W100" s="18">
        <v>305</v>
      </c>
      <c r="X100" s="138">
        <f t="shared" si="31"/>
        <v>12.131147540983607</v>
      </c>
      <c r="Y100" s="60">
        <v>1</v>
      </c>
      <c r="Z100" s="60">
        <v>3</v>
      </c>
      <c r="AA100" s="60">
        <v>8</v>
      </c>
      <c r="AB100" s="60">
        <v>20</v>
      </c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32</v>
      </c>
      <c r="AL100" s="18">
        <v>181.33333333333334</v>
      </c>
      <c r="AM100" s="138">
        <f t="shared" si="32"/>
        <v>17.647058823529409</v>
      </c>
      <c r="AN100" s="60">
        <v>0</v>
      </c>
      <c r="AO100" s="60">
        <v>0</v>
      </c>
      <c r="AP100" s="60">
        <v>1</v>
      </c>
      <c r="AQ100" s="60">
        <v>0</v>
      </c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0</v>
      </c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9</v>
      </c>
      <c r="CE100" s="18">
        <v>60.666666666666664</v>
      </c>
      <c r="CF100" s="138">
        <f t="shared" si="35"/>
        <v>14.835164835164836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21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79</v>
      </c>
      <c r="CU100" s="142">
        <f t="shared" si="47"/>
        <v>14.346246973365616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3</v>
      </c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43</v>
      </c>
      <c r="AL101" s="18">
        <v>140</v>
      </c>
      <c r="AM101" s="138">
        <f t="shared" si="32"/>
        <v>30.714285714285715</v>
      </c>
      <c r="AN101" s="60">
        <v>0</v>
      </c>
      <c r="AO101" s="60">
        <v>1</v>
      </c>
      <c r="AP101" s="60">
        <v>0</v>
      </c>
      <c r="AQ101" s="60">
        <v>0</v>
      </c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3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44</v>
      </c>
      <c r="CU101" s="142">
        <f t="shared" si="47"/>
        <v>24.087591240875909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0</v>
      </c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3</v>
      </c>
      <c r="AA102" s="60">
        <v>5</v>
      </c>
      <c r="AB102" s="60">
        <v>2</v>
      </c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2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11</v>
      </c>
      <c r="CU102" s="142">
        <f t="shared" si="47"/>
        <v>13.524590163934425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0</v>
      </c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40</v>
      </c>
      <c r="AL103" s="18">
        <v>165</v>
      </c>
      <c r="AM103" s="138">
        <f t="shared" si="32"/>
        <v>24.242424242424242</v>
      </c>
      <c r="AN103" s="60">
        <v>1</v>
      </c>
      <c r="AO103" s="60">
        <v>0</v>
      </c>
      <c r="AP103" s="60">
        <v>0</v>
      </c>
      <c r="AQ103" s="60">
        <v>0</v>
      </c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43</v>
      </c>
      <c r="CU103" s="142">
        <f t="shared" si="47"/>
        <v>23.369565217391305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6</v>
      </c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48</v>
      </c>
      <c r="W104" s="18">
        <v>130</v>
      </c>
      <c r="X104" s="138">
        <f t="shared" si="31"/>
        <v>36.923076923076927</v>
      </c>
      <c r="Y104" s="60">
        <v>2</v>
      </c>
      <c r="Z104" s="60">
        <v>5</v>
      </c>
      <c r="AA104" s="60">
        <v>3</v>
      </c>
      <c r="AB104" s="60">
        <v>0</v>
      </c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10</v>
      </c>
      <c r="AL104" s="18">
        <v>44.666666666666664</v>
      </c>
      <c r="AM104" s="138">
        <f t="shared" si="32"/>
        <v>22.388059701492537</v>
      </c>
      <c r="AN104" s="60">
        <v>1</v>
      </c>
      <c r="AO104" s="60">
        <v>0</v>
      </c>
      <c r="AP104" s="60">
        <v>0</v>
      </c>
      <c r="AQ104" s="60">
        <v>0</v>
      </c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6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59</v>
      </c>
      <c r="CU104" s="142">
        <f t="shared" si="47"/>
        <v>33.396226415094347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>
        <v>0</v>
      </c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6</v>
      </c>
      <c r="W106" s="18">
        <v>27.333333333333332</v>
      </c>
      <c r="X106" s="138">
        <f t="shared" si="31"/>
        <v>21.951219512195124</v>
      </c>
      <c r="Y106" s="60">
        <v>8</v>
      </c>
      <c r="Z106" s="60">
        <v>2</v>
      </c>
      <c r="AA106" s="60">
        <v>5</v>
      </c>
      <c r="AB106" s="60">
        <v>3</v>
      </c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18</v>
      </c>
      <c r="AL106" s="18">
        <v>50</v>
      </c>
      <c r="AM106" s="138">
        <f t="shared" si="32"/>
        <v>36</v>
      </c>
      <c r="AN106" s="60">
        <v>0</v>
      </c>
      <c r="AO106" s="60">
        <v>0</v>
      </c>
      <c r="AP106" s="60">
        <v>0</v>
      </c>
      <c r="AQ106" s="60">
        <v>0</v>
      </c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24</v>
      </c>
      <c r="CU106" s="142">
        <f t="shared" si="47"/>
        <v>30.76923076923077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3</v>
      </c>
      <c r="W107" s="18">
        <v>10.666666666666666</v>
      </c>
      <c r="X107" s="138">
        <f t="shared" si="31"/>
        <v>28.125</v>
      </c>
      <c r="Y107" s="60">
        <v>2</v>
      </c>
      <c r="Z107" s="60">
        <v>0</v>
      </c>
      <c r="AA107" s="60">
        <v>1</v>
      </c>
      <c r="AB107" s="60">
        <v>1</v>
      </c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4</v>
      </c>
      <c r="AL107" s="18">
        <v>16.666666666666668</v>
      </c>
      <c r="AM107" s="138">
        <f t="shared" si="32"/>
        <v>24</v>
      </c>
      <c r="AN107" s="60">
        <v>0</v>
      </c>
      <c r="AO107" s="60">
        <v>0</v>
      </c>
      <c r="AP107" s="60">
        <v>0</v>
      </c>
      <c r="AQ107" s="60">
        <v>0</v>
      </c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1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7</v>
      </c>
      <c r="CU107" s="142">
        <f t="shared" si="47"/>
        <v>25.609756097560975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0</v>
      </c>
      <c r="AB108" s="60">
        <v>0</v>
      </c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10</v>
      </c>
      <c r="AL108" s="18">
        <v>105.66666666666667</v>
      </c>
      <c r="AM108" s="138">
        <f t="shared" si="32"/>
        <v>9.4637223974763405</v>
      </c>
      <c r="AN108" s="60">
        <v>0</v>
      </c>
      <c r="AO108" s="60">
        <v>0</v>
      </c>
      <c r="AP108" s="60">
        <v>0</v>
      </c>
      <c r="AQ108" s="60">
        <v>0</v>
      </c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>
        <v>0</v>
      </c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15</v>
      </c>
      <c r="CU108" s="142">
        <f t="shared" si="47"/>
        <v>7.0643642072213488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0</v>
      </c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10</v>
      </c>
      <c r="W109" s="18">
        <v>28</v>
      </c>
      <c r="X109" s="138">
        <f t="shared" si="31"/>
        <v>35.714285714285715</v>
      </c>
      <c r="Y109" s="60">
        <v>14</v>
      </c>
      <c r="Z109" s="60">
        <v>9</v>
      </c>
      <c r="AA109" s="60">
        <v>8</v>
      </c>
      <c r="AB109" s="60">
        <v>2</v>
      </c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33</v>
      </c>
      <c r="AL109" s="18">
        <v>92.333333333333329</v>
      </c>
      <c r="AM109" s="138">
        <f t="shared" si="32"/>
        <v>35.740072202166068</v>
      </c>
      <c r="AN109" s="60">
        <v>0</v>
      </c>
      <c r="AO109" s="60">
        <v>0</v>
      </c>
      <c r="AP109" s="60">
        <v>0</v>
      </c>
      <c r="AQ109" s="60">
        <v>0</v>
      </c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>
        <v>0</v>
      </c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0</v>
      </c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43</v>
      </c>
      <c r="CU109" s="142">
        <f t="shared" si="47"/>
        <v>35.14986376021799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1</v>
      </c>
      <c r="AB110" s="60">
        <v>0</v>
      </c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14</v>
      </c>
      <c r="AL110" s="18">
        <v>55</v>
      </c>
      <c r="AM110" s="138">
        <f t="shared" si="32"/>
        <v>25.454545454545453</v>
      </c>
      <c r="AN110" s="60">
        <v>0</v>
      </c>
      <c r="AO110" s="60">
        <v>0</v>
      </c>
      <c r="AP110" s="60">
        <v>0</v>
      </c>
      <c r="AQ110" s="60">
        <v>0</v>
      </c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1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14</v>
      </c>
      <c r="CU110" s="142">
        <f t="shared" si="47"/>
        <v>21.428571428571431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11</v>
      </c>
      <c r="W111" s="18">
        <v>25.666666666666668</v>
      </c>
      <c r="X111" s="138">
        <f t="shared" si="31"/>
        <v>42.857142857142854</v>
      </c>
      <c r="Y111" s="60">
        <v>9</v>
      </c>
      <c r="Z111" s="60">
        <v>8</v>
      </c>
      <c r="AA111" s="60">
        <v>18</v>
      </c>
      <c r="AB111" s="60">
        <v>5</v>
      </c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40</v>
      </c>
      <c r="AL111" s="18">
        <v>67.666666666666671</v>
      </c>
      <c r="AM111" s="138">
        <f t="shared" si="32"/>
        <v>59.113300492610833</v>
      </c>
      <c r="AN111" s="60">
        <v>0</v>
      </c>
      <c r="AO111" s="60">
        <v>0</v>
      </c>
      <c r="AP111" s="60">
        <v>0</v>
      </c>
      <c r="AQ111" s="60">
        <v>0</v>
      </c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7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51</v>
      </c>
      <c r="CU111" s="142">
        <f t="shared" si="47"/>
        <v>54.255319148936167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5</v>
      </c>
      <c r="W112" s="18">
        <v>10.333333333333334</v>
      </c>
      <c r="X112" s="138">
        <f t="shared" si="31"/>
        <v>48.387096774193544</v>
      </c>
      <c r="Y112" s="60">
        <v>6</v>
      </c>
      <c r="Z112" s="60">
        <v>5</v>
      </c>
      <c r="AA112" s="60">
        <v>0</v>
      </c>
      <c r="AB112" s="60">
        <v>0</v>
      </c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16</v>
      </c>
      <c r="CU112" s="142">
        <f t="shared" si="47"/>
        <v>16.382252559726961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25</v>
      </c>
      <c r="W114" s="18">
        <v>80</v>
      </c>
      <c r="X114" s="138">
        <f t="shared" si="31"/>
        <v>31.25</v>
      </c>
      <c r="Y114" s="60">
        <v>0</v>
      </c>
      <c r="Z114" s="60">
        <v>0</v>
      </c>
      <c r="AA114" s="60">
        <v>0</v>
      </c>
      <c r="AB114" s="60">
        <v>0</v>
      </c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>
        <v>0</v>
      </c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26</v>
      </c>
      <c r="CU114" s="142">
        <f t="shared" si="47"/>
        <v>28.260869565217394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1</v>
      </c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3</v>
      </c>
      <c r="W115" s="18">
        <v>22</v>
      </c>
      <c r="X115" s="138">
        <f t="shared" si="31"/>
        <v>13.636363636363635</v>
      </c>
      <c r="Y115" s="60">
        <v>25</v>
      </c>
      <c r="Z115" s="60">
        <v>50</v>
      </c>
      <c r="AA115" s="60">
        <v>20</v>
      </c>
      <c r="AB115" s="60">
        <v>11</v>
      </c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106</v>
      </c>
      <c r="AL115" s="18">
        <v>144</v>
      </c>
      <c r="AM115" s="138">
        <f t="shared" si="32"/>
        <v>73.611111111111114</v>
      </c>
      <c r="AN115" s="60">
        <v>1</v>
      </c>
      <c r="AO115" s="60">
        <v>0</v>
      </c>
      <c r="AP115" s="60">
        <v>0</v>
      </c>
      <c r="AQ115" s="60">
        <v>0</v>
      </c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12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111</v>
      </c>
      <c r="CU115" s="142">
        <f t="shared" si="47"/>
        <v>66.202783300198803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6</v>
      </c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44</v>
      </c>
      <c r="W116" s="18">
        <v>94.333333333333329</v>
      </c>
      <c r="X116" s="138">
        <f t="shared" si="31"/>
        <v>46.643109540636047</v>
      </c>
      <c r="Y116" s="60">
        <v>0</v>
      </c>
      <c r="Z116" s="60">
        <v>1</v>
      </c>
      <c r="AA116" s="60">
        <v>0</v>
      </c>
      <c r="AB116" s="60">
        <v>0</v>
      </c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6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45</v>
      </c>
      <c r="CU116" s="142">
        <f t="shared" si="47"/>
        <v>22.804054054054056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12</v>
      </c>
      <c r="W117" s="18">
        <v>86</v>
      </c>
      <c r="X117" s="138">
        <f t="shared" si="31"/>
        <v>13.953488372093023</v>
      </c>
      <c r="Y117" s="60">
        <v>0</v>
      </c>
      <c r="Z117" s="60">
        <v>1</v>
      </c>
      <c r="AA117" s="60">
        <v>3</v>
      </c>
      <c r="AB117" s="60">
        <v>5</v>
      </c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9</v>
      </c>
      <c r="AL117" s="18">
        <v>56.333333333333336</v>
      </c>
      <c r="AM117" s="138">
        <f t="shared" si="32"/>
        <v>15.976331360946745</v>
      </c>
      <c r="AN117" s="60">
        <v>0</v>
      </c>
      <c r="AO117" s="60">
        <v>0</v>
      </c>
      <c r="AP117" s="60">
        <v>0</v>
      </c>
      <c r="AQ117" s="60">
        <v>1</v>
      </c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1</v>
      </c>
      <c r="BA117" s="18">
        <v>3.3333333333333335</v>
      </c>
      <c r="BB117" s="138">
        <f t="shared" si="33"/>
        <v>30</v>
      </c>
      <c r="BC117" s="60">
        <v>0</v>
      </c>
      <c r="BD117" s="60">
        <v>0</v>
      </c>
      <c r="BE117" s="60">
        <v>0</v>
      </c>
      <c r="BF117" s="60">
        <v>0</v>
      </c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8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22</v>
      </c>
      <c r="CU117" s="142">
        <f t="shared" si="47"/>
        <v>14.634146341463413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>
        <v>2</v>
      </c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15</v>
      </c>
      <c r="AL118" s="18">
        <v>63.666666666666664</v>
      </c>
      <c r="AM118" s="138">
        <f t="shared" si="32"/>
        <v>23.560209424083769</v>
      </c>
      <c r="AN118" s="60">
        <v>0</v>
      </c>
      <c r="AO118" s="60">
        <v>0</v>
      </c>
      <c r="AP118" s="60">
        <v>0</v>
      </c>
      <c r="AQ118" s="60">
        <v>0</v>
      </c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17</v>
      </c>
      <c r="CU118" s="142">
        <f t="shared" si="47"/>
        <v>23.07692307692308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9</v>
      </c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78</v>
      </c>
      <c r="W119" s="18">
        <v>193.33333333333334</v>
      </c>
      <c r="X119" s="138">
        <f t="shared" si="31"/>
        <v>40.344827586206897</v>
      </c>
      <c r="Y119" s="60">
        <v>21</v>
      </c>
      <c r="Z119" s="60">
        <v>12</v>
      </c>
      <c r="AA119" s="60">
        <v>13</v>
      </c>
      <c r="AB119" s="60">
        <v>4</v>
      </c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50</v>
      </c>
      <c r="AL119" s="18">
        <v>192.33333333333334</v>
      </c>
      <c r="AM119" s="138">
        <f t="shared" si="32"/>
        <v>25.996533795493932</v>
      </c>
      <c r="AN119" s="60">
        <v>0</v>
      </c>
      <c r="AO119" s="60">
        <v>1</v>
      </c>
      <c r="AP119" s="60">
        <v>1</v>
      </c>
      <c r="AQ119" s="60">
        <v>0</v>
      </c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2</v>
      </c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10</v>
      </c>
      <c r="CE119" s="18">
        <v>26.666666666666668</v>
      </c>
      <c r="CF119" s="138">
        <f t="shared" si="35"/>
        <v>37.5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15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140</v>
      </c>
      <c r="CU119" s="142">
        <f t="shared" si="47"/>
        <v>33.333333333333329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>
        <v>0</v>
      </c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0</v>
      </c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4</v>
      </c>
      <c r="AL122" s="18">
        <v>23</v>
      </c>
      <c r="AM122" s="138">
        <f t="shared" si="32"/>
        <v>17.391304347826086</v>
      </c>
      <c r="AN122" s="60">
        <v>0</v>
      </c>
      <c r="AO122" s="60">
        <v>0</v>
      </c>
      <c r="AP122" s="60">
        <v>0</v>
      </c>
      <c r="AQ122" s="60">
        <v>0</v>
      </c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7</v>
      </c>
      <c r="CU122" s="142">
        <f t="shared" si="47"/>
        <v>22.58064516129032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5</v>
      </c>
      <c r="W123" s="18">
        <v>16.666666666666668</v>
      </c>
      <c r="X123" s="138">
        <f t="shared" si="31"/>
        <v>30</v>
      </c>
      <c r="Y123" s="60">
        <v>0</v>
      </c>
      <c r="Z123" s="60">
        <v>0</v>
      </c>
      <c r="AA123" s="60">
        <v>5</v>
      </c>
      <c r="AB123" s="60">
        <v>4</v>
      </c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9</v>
      </c>
      <c r="AL123" s="18">
        <v>14.333333333333334</v>
      </c>
      <c r="AM123" s="138">
        <f t="shared" si="32"/>
        <v>62.790697674418603</v>
      </c>
      <c r="AN123" s="60">
        <v>0</v>
      </c>
      <c r="AO123" s="60">
        <v>0</v>
      </c>
      <c r="AP123" s="60">
        <v>0</v>
      </c>
      <c r="AQ123" s="60">
        <v>0</v>
      </c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14</v>
      </c>
      <c r="CU123" s="142">
        <f t="shared" si="47"/>
        <v>44.210526315789473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1</v>
      </c>
      <c r="M124" s="60">
        <v>0</v>
      </c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3</v>
      </c>
      <c r="W124" s="18">
        <v>16</v>
      </c>
      <c r="X124" s="138">
        <f t="shared" si="31"/>
        <v>18.75</v>
      </c>
      <c r="Y124" s="60">
        <v>6</v>
      </c>
      <c r="Z124" s="60">
        <v>5</v>
      </c>
      <c r="AA124" s="60">
        <v>4</v>
      </c>
      <c r="AB124" s="60">
        <v>0</v>
      </c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15</v>
      </c>
      <c r="AL124" s="18">
        <v>71.666666666666671</v>
      </c>
      <c r="AM124" s="138">
        <f t="shared" si="32"/>
        <v>20.930232558139533</v>
      </c>
      <c r="AN124" s="60">
        <v>0</v>
      </c>
      <c r="AO124" s="60">
        <v>0</v>
      </c>
      <c r="AP124" s="60">
        <v>0</v>
      </c>
      <c r="AQ124" s="60">
        <v>0</v>
      </c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5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18</v>
      </c>
      <c r="CU124" s="142">
        <f t="shared" si="47"/>
        <v>19.636363636363637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0</v>
      </c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2</v>
      </c>
      <c r="AB125" s="60">
        <v>1</v>
      </c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5</v>
      </c>
      <c r="AL125" s="18">
        <v>21.333333333333332</v>
      </c>
      <c r="AM125" s="138">
        <f t="shared" si="32"/>
        <v>23.4375</v>
      </c>
      <c r="AN125" s="60">
        <v>0</v>
      </c>
      <c r="AO125" s="60">
        <v>0</v>
      </c>
      <c r="AP125" s="60">
        <v>0</v>
      </c>
      <c r="AQ125" s="60">
        <v>0</v>
      </c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1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9</v>
      </c>
      <c r="CU125" s="142">
        <f t="shared" si="47"/>
        <v>9.7122302158273381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0</v>
      </c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1</v>
      </c>
      <c r="AL126" s="18">
        <v>20</v>
      </c>
      <c r="AM126" s="138">
        <f t="shared" si="32"/>
        <v>5</v>
      </c>
      <c r="AN126" s="60">
        <v>0</v>
      </c>
      <c r="AO126" s="60">
        <v>0</v>
      </c>
      <c r="AP126" s="60">
        <v>0</v>
      </c>
      <c r="AQ126" s="60">
        <v>0</v>
      </c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1</v>
      </c>
      <c r="CU126" s="142">
        <f t="shared" si="47"/>
        <v>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0</v>
      </c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1</v>
      </c>
      <c r="AL128" s="18">
        <v>23</v>
      </c>
      <c r="AM128" s="138">
        <f t="shared" si="32"/>
        <v>4.3478260869565215</v>
      </c>
      <c r="AN128" s="60">
        <v>0</v>
      </c>
      <c r="AO128" s="60">
        <v>0</v>
      </c>
      <c r="AP128" s="60">
        <v>0</v>
      </c>
      <c r="AQ128" s="60">
        <v>0</v>
      </c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4</v>
      </c>
      <c r="CU128" s="142">
        <f t="shared" si="47"/>
        <v>15.789473684210527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0</v>
      </c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4</v>
      </c>
      <c r="W130" s="18">
        <v>10</v>
      </c>
      <c r="X130" s="138">
        <f t="shared" si="31"/>
        <v>40</v>
      </c>
      <c r="Y130" s="60">
        <v>2</v>
      </c>
      <c r="Z130" s="60">
        <v>3</v>
      </c>
      <c r="AA130" s="60">
        <v>6</v>
      </c>
      <c r="AB130" s="60">
        <v>0</v>
      </c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11</v>
      </c>
      <c r="AL130" s="18">
        <v>68.666666666666671</v>
      </c>
      <c r="AM130" s="138">
        <f t="shared" si="32"/>
        <v>16.019417475728154</v>
      </c>
      <c r="AN130" s="60">
        <v>0</v>
      </c>
      <c r="AO130" s="60">
        <v>0</v>
      </c>
      <c r="AP130" s="60">
        <v>0</v>
      </c>
      <c r="AQ130" s="60">
        <v>0</v>
      </c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15</v>
      </c>
      <c r="CU130" s="142">
        <f t="shared" si="47"/>
        <v>18.907563025210081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21</v>
      </c>
      <c r="W132" s="18">
        <v>52.666666666666664</v>
      </c>
      <c r="X132" s="138">
        <f t="shared" si="31"/>
        <v>39.87341772151899</v>
      </c>
      <c r="Y132" s="60">
        <v>11</v>
      </c>
      <c r="Z132" s="60">
        <v>18</v>
      </c>
      <c r="AA132" s="60">
        <v>46</v>
      </c>
      <c r="AB132" s="60">
        <v>7</v>
      </c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82</v>
      </c>
      <c r="AL132" s="18">
        <v>566</v>
      </c>
      <c r="AM132" s="138">
        <f t="shared" si="32"/>
        <v>14.487632508833922</v>
      </c>
      <c r="AN132" s="60">
        <v>0</v>
      </c>
      <c r="AO132" s="60">
        <v>0</v>
      </c>
      <c r="AP132" s="60">
        <v>0</v>
      </c>
      <c r="AQ132" s="60">
        <v>0</v>
      </c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7</v>
      </c>
      <c r="CE132" s="18">
        <v>28.333333333333332</v>
      </c>
      <c r="CF132" s="138">
        <f t="shared" si="35"/>
        <v>24.705882352941178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110</v>
      </c>
      <c r="CU132" s="142">
        <f t="shared" si="47"/>
        <v>16.914402870322913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1</v>
      </c>
      <c r="AA133" s="60">
        <v>0</v>
      </c>
      <c r="AB133" s="60">
        <v>0</v>
      </c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5</v>
      </c>
      <c r="AL133" s="18">
        <v>45.333333333333336</v>
      </c>
      <c r="AM133" s="138">
        <f t="shared" si="32"/>
        <v>11.029411764705882</v>
      </c>
      <c r="AN133" s="60">
        <v>0</v>
      </c>
      <c r="AO133" s="60">
        <v>0</v>
      </c>
      <c r="AP133" s="60">
        <v>0</v>
      </c>
      <c r="AQ133" s="60">
        <v>0</v>
      </c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1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5</v>
      </c>
      <c r="CU133" s="142">
        <f t="shared" si="47"/>
        <v>7.2815533980582519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52</v>
      </c>
      <c r="M134" s="60">
        <v>55</v>
      </c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182</v>
      </c>
      <c r="W134" s="18">
        <v>370.33333333333331</v>
      </c>
      <c r="X134" s="138">
        <f t="shared" si="31"/>
        <v>49.14491449144915</v>
      </c>
      <c r="Y134" s="60">
        <v>138</v>
      </c>
      <c r="Z134" s="60">
        <v>70</v>
      </c>
      <c r="AA134" s="60">
        <v>109</v>
      </c>
      <c r="AB134" s="60">
        <v>115</v>
      </c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432</v>
      </c>
      <c r="AL134" s="18">
        <v>853.66666666666663</v>
      </c>
      <c r="AM134" s="138">
        <f t="shared" si="32"/>
        <v>50.605232331120654</v>
      </c>
      <c r="AN134" s="60">
        <v>1</v>
      </c>
      <c r="AO134" s="60">
        <v>0</v>
      </c>
      <c r="AP134" s="60">
        <v>0</v>
      </c>
      <c r="AQ134" s="60">
        <v>0</v>
      </c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>
        <v>0</v>
      </c>
      <c r="BF134" s="60">
        <v>0</v>
      </c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16</v>
      </c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66</v>
      </c>
      <c r="CE134" s="18">
        <v>90</v>
      </c>
      <c r="CF134" s="138">
        <f t="shared" si="35"/>
        <v>73.333333333333329</v>
      </c>
      <c r="CG134" s="53">
        <f t="shared" si="53"/>
        <v>190</v>
      </c>
      <c r="CH134" s="53">
        <f t="shared" si="36"/>
        <v>119</v>
      </c>
      <c r="CI134" s="53">
        <f t="shared" si="37"/>
        <v>186</v>
      </c>
      <c r="CJ134" s="53">
        <f t="shared" si="38"/>
        <v>186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681</v>
      </c>
      <c r="CU134" s="142">
        <f t="shared" si="47"/>
        <v>51.305876443997988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4</v>
      </c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30</v>
      </c>
      <c r="W135" s="18">
        <v>89.333333333333329</v>
      </c>
      <c r="X135" s="138">
        <f t="shared" ref="X135:X198" si="56">IFERROR(V135/W135,0)*100</f>
        <v>33.582089552238806</v>
      </c>
      <c r="Y135" s="60">
        <v>3</v>
      </c>
      <c r="Z135" s="60">
        <v>2</v>
      </c>
      <c r="AA135" s="60">
        <v>6</v>
      </c>
      <c r="AB135" s="60">
        <v>1</v>
      </c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12</v>
      </c>
      <c r="AL135" s="18">
        <v>25.666666666666668</v>
      </c>
      <c r="AM135" s="138">
        <f t="shared" ref="AM135:AM198" si="57">IFERROR(AK135/AL135,0)*100</f>
        <v>46.753246753246749</v>
      </c>
      <c r="AN135" s="60">
        <v>0</v>
      </c>
      <c r="AO135" s="60">
        <v>0</v>
      </c>
      <c r="AP135" s="60">
        <v>0</v>
      </c>
      <c r="AQ135" s="60">
        <v>0</v>
      </c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5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42</v>
      </c>
      <c r="CU135" s="142">
        <f t="shared" ref="CU135:CU198" si="72">IFERROR(CT135/CS135,0) * 100</f>
        <v>36.416184971098268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1</v>
      </c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2</v>
      </c>
      <c r="W136" s="18">
        <v>21</v>
      </c>
      <c r="X136" s="138">
        <f t="shared" si="56"/>
        <v>9.5238095238095237</v>
      </c>
      <c r="Y136" s="60">
        <v>6</v>
      </c>
      <c r="Z136" s="60">
        <v>14</v>
      </c>
      <c r="AA136" s="60">
        <v>13</v>
      </c>
      <c r="AB136" s="60">
        <v>10</v>
      </c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43</v>
      </c>
      <c r="AL136" s="18">
        <v>103</v>
      </c>
      <c r="AM136" s="138">
        <f t="shared" si="57"/>
        <v>41.747572815533978</v>
      </c>
      <c r="AN136" s="60">
        <v>0</v>
      </c>
      <c r="AO136" s="60">
        <v>0</v>
      </c>
      <c r="AP136" s="60">
        <v>0</v>
      </c>
      <c r="AQ136" s="60">
        <v>0</v>
      </c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11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46</v>
      </c>
      <c r="CU136" s="142">
        <f t="shared" si="72"/>
        <v>36.507936507936506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13</v>
      </c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56</v>
      </c>
      <c r="W137" s="18">
        <v>120.33333333333333</v>
      </c>
      <c r="X137" s="138">
        <f t="shared" si="56"/>
        <v>46.53739612188366</v>
      </c>
      <c r="Y137" s="60">
        <v>12</v>
      </c>
      <c r="Z137" s="60">
        <v>6</v>
      </c>
      <c r="AA137" s="60">
        <v>6</v>
      </c>
      <c r="AB137" s="60">
        <v>8</v>
      </c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32</v>
      </c>
      <c r="AL137" s="18">
        <v>168</v>
      </c>
      <c r="AM137" s="138">
        <f t="shared" si="57"/>
        <v>19.047619047619047</v>
      </c>
      <c r="AN137" s="60">
        <v>1</v>
      </c>
      <c r="AO137" s="60">
        <v>1</v>
      </c>
      <c r="AP137" s="60">
        <v>1</v>
      </c>
      <c r="AQ137" s="60">
        <v>2</v>
      </c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1</v>
      </c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14</v>
      </c>
      <c r="CE137" s="18">
        <v>20</v>
      </c>
      <c r="CF137" s="138">
        <f t="shared" si="60"/>
        <v>70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24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107</v>
      </c>
      <c r="CU137" s="142">
        <f t="shared" si="72"/>
        <v>34.112646121147719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9</v>
      </c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72</v>
      </c>
      <c r="W138" s="18">
        <v>154.33333333333334</v>
      </c>
      <c r="X138" s="138">
        <f t="shared" si="56"/>
        <v>46.652267818574508</v>
      </c>
      <c r="Y138" s="60">
        <v>8</v>
      </c>
      <c r="Z138" s="60">
        <v>4</v>
      </c>
      <c r="AA138" s="60">
        <v>3</v>
      </c>
      <c r="AB138" s="60">
        <v>0</v>
      </c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15</v>
      </c>
      <c r="AL138" s="18">
        <v>110</v>
      </c>
      <c r="AM138" s="138">
        <f t="shared" si="57"/>
        <v>13.636363636363635</v>
      </c>
      <c r="AN138" s="60">
        <v>0</v>
      </c>
      <c r="AO138" s="60">
        <v>0</v>
      </c>
      <c r="AP138" s="60">
        <v>0</v>
      </c>
      <c r="AQ138" s="60">
        <v>0</v>
      </c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9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87</v>
      </c>
      <c r="CU138" s="142">
        <f t="shared" si="72"/>
        <v>32.871536523929464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0</v>
      </c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16</v>
      </c>
      <c r="W139" s="18">
        <v>116</v>
      </c>
      <c r="X139" s="138">
        <f t="shared" si="56"/>
        <v>13.793103448275861</v>
      </c>
      <c r="Y139" s="60">
        <v>30</v>
      </c>
      <c r="Z139" s="60">
        <v>29</v>
      </c>
      <c r="AA139" s="60">
        <v>23</v>
      </c>
      <c r="AB139" s="60">
        <v>30</v>
      </c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112</v>
      </c>
      <c r="AL139" s="18">
        <v>373</v>
      </c>
      <c r="AM139" s="138">
        <f t="shared" si="57"/>
        <v>30.02680965147453</v>
      </c>
      <c r="AN139" s="60">
        <v>1</v>
      </c>
      <c r="AO139" s="60">
        <v>0</v>
      </c>
      <c r="AP139" s="60">
        <v>0</v>
      </c>
      <c r="AQ139" s="60">
        <v>0</v>
      </c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>
        <v>0</v>
      </c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35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136</v>
      </c>
      <c r="CU139" s="142">
        <f t="shared" si="72"/>
        <v>26.305609284332686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7</v>
      </c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24</v>
      </c>
      <c r="W140" s="18">
        <v>183</v>
      </c>
      <c r="X140" s="138">
        <f t="shared" si="56"/>
        <v>13.114754098360656</v>
      </c>
      <c r="Y140" s="60">
        <v>0</v>
      </c>
      <c r="Z140" s="60">
        <v>29</v>
      </c>
      <c r="AA140" s="60">
        <v>0</v>
      </c>
      <c r="AB140" s="60">
        <v>4</v>
      </c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33</v>
      </c>
      <c r="AL140" s="18">
        <v>223.33333333333334</v>
      </c>
      <c r="AM140" s="138">
        <f t="shared" si="57"/>
        <v>14.776119402985074</v>
      </c>
      <c r="AN140" s="60">
        <v>0</v>
      </c>
      <c r="AO140" s="60">
        <v>0</v>
      </c>
      <c r="AP140" s="60">
        <v>0</v>
      </c>
      <c r="AQ140" s="60">
        <v>0</v>
      </c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11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57</v>
      </c>
      <c r="CU140" s="142">
        <f t="shared" si="72"/>
        <v>13.723916532905298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10</v>
      </c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26</v>
      </c>
      <c r="W141" s="18">
        <v>99</v>
      </c>
      <c r="X141" s="138">
        <f t="shared" si="56"/>
        <v>26.262626262626267</v>
      </c>
      <c r="Y141" s="60">
        <v>0</v>
      </c>
      <c r="Z141" s="60">
        <v>21</v>
      </c>
      <c r="AA141" s="60">
        <v>9</v>
      </c>
      <c r="AB141" s="60">
        <v>4</v>
      </c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34</v>
      </c>
      <c r="AL141" s="18">
        <v>198</v>
      </c>
      <c r="AM141" s="138">
        <f t="shared" si="57"/>
        <v>17.171717171717169</v>
      </c>
      <c r="AN141" s="60">
        <v>0</v>
      </c>
      <c r="AO141" s="60">
        <v>1</v>
      </c>
      <c r="AP141" s="60">
        <v>0</v>
      </c>
      <c r="AQ141" s="60">
        <v>0</v>
      </c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0</v>
      </c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14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61</v>
      </c>
      <c r="CU141" s="142">
        <f t="shared" si="72"/>
        <v>20.424107142857146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0</v>
      </c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8</v>
      </c>
      <c r="W142" s="18">
        <v>51.333333333333336</v>
      </c>
      <c r="X142" s="138">
        <f t="shared" si="56"/>
        <v>15.584415584415584</v>
      </c>
      <c r="Y142" s="60">
        <v>0</v>
      </c>
      <c r="Z142" s="60">
        <v>3</v>
      </c>
      <c r="AA142" s="60">
        <v>7</v>
      </c>
      <c r="AB142" s="60">
        <v>0</v>
      </c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10</v>
      </c>
      <c r="AL142" s="18">
        <v>117.33333333333333</v>
      </c>
      <c r="AM142" s="138">
        <f t="shared" si="57"/>
        <v>8.5227272727272734</v>
      </c>
      <c r="AN142" s="60">
        <v>0</v>
      </c>
      <c r="AO142" s="60">
        <v>0</v>
      </c>
      <c r="AP142" s="60">
        <v>0</v>
      </c>
      <c r="AQ142" s="60">
        <v>0</v>
      </c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18</v>
      </c>
      <c r="CU142" s="142">
        <f t="shared" si="72"/>
        <v>10.36468330134357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1</v>
      </c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19</v>
      </c>
      <c r="W143" s="18">
        <v>157.66666666666666</v>
      </c>
      <c r="X143" s="138">
        <f t="shared" si="56"/>
        <v>12.050739957716702</v>
      </c>
      <c r="Y143" s="60">
        <v>0</v>
      </c>
      <c r="Z143" s="60">
        <v>7</v>
      </c>
      <c r="AA143" s="60">
        <v>21</v>
      </c>
      <c r="AB143" s="60">
        <v>0</v>
      </c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28</v>
      </c>
      <c r="AL143" s="18">
        <v>123.33333333333333</v>
      </c>
      <c r="AM143" s="138">
        <f t="shared" si="57"/>
        <v>22.702702702702705</v>
      </c>
      <c r="AN143" s="60">
        <v>0</v>
      </c>
      <c r="AO143" s="60">
        <v>0</v>
      </c>
      <c r="AP143" s="60">
        <v>0</v>
      </c>
      <c r="AQ143" s="60">
        <v>0</v>
      </c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47</v>
      </c>
      <c r="CU143" s="142">
        <f t="shared" si="72"/>
        <v>16.607773851590103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38</v>
      </c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89</v>
      </c>
      <c r="W144" s="18">
        <v>337</v>
      </c>
      <c r="X144" s="138">
        <f t="shared" si="56"/>
        <v>26.409495548961427</v>
      </c>
      <c r="Y144" s="60">
        <v>39</v>
      </c>
      <c r="Z144" s="60">
        <v>44</v>
      </c>
      <c r="AA144" s="60">
        <v>55</v>
      </c>
      <c r="AB144" s="60">
        <v>64</v>
      </c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202</v>
      </c>
      <c r="AL144" s="18">
        <v>323.33333333333331</v>
      </c>
      <c r="AM144" s="138">
        <f t="shared" si="57"/>
        <v>62.47422680412371</v>
      </c>
      <c r="AN144" s="60">
        <v>0</v>
      </c>
      <c r="AO144" s="60">
        <v>0</v>
      </c>
      <c r="AP144" s="60">
        <v>0</v>
      </c>
      <c r="AQ144" s="60">
        <v>0</v>
      </c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5</v>
      </c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10</v>
      </c>
      <c r="CE144" s="18">
        <v>41.666666666666664</v>
      </c>
      <c r="CF144" s="138">
        <f t="shared" si="60"/>
        <v>24.000000000000004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107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301</v>
      </c>
      <c r="CU144" s="142">
        <f t="shared" si="72"/>
        <v>42.494117647058829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0</v>
      </c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6</v>
      </c>
      <c r="AA145" s="60">
        <v>7</v>
      </c>
      <c r="AB145" s="60">
        <v>1</v>
      </c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18</v>
      </c>
      <c r="AL145" s="18">
        <v>68</v>
      </c>
      <c r="AM145" s="138">
        <f t="shared" si="57"/>
        <v>26.47058823529412</v>
      </c>
      <c r="AN145" s="60">
        <v>0</v>
      </c>
      <c r="AO145" s="60">
        <v>0</v>
      </c>
      <c r="AP145" s="60">
        <v>0</v>
      </c>
      <c r="AQ145" s="60">
        <v>0</v>
      </c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20</v>
      </c>
      <c r="CU145" s="142">
        <f t="shared" si="72"/>
        <v>24.390243902439025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2</v>
      </c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11</v>
      </c>
      <c r="W146" s="18">
        <v>60</v>
      </c>
      <c r="X146" s="138">
        <f t="shared" si="56"/>
        <v>18.333333333333332</v>
      </c>
      <c r="Y146" s="60">
        <v>8</v>
      </c>
      <c r="Z146" s="60">
        <v>3</v>
      </c>
      <c r="AA146" s="60">
        <v>2</v>
      </c>
      <c r="AB146" s="60">
        <v>7</v>
      </c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20</v>
      </c>
      <c r="AL146" s="18">
        <v>64.333333333333329</v>
      </c>
      <c r="AM146" s="138">
        <f t="shared" si="57"/>
        <v>31.088082901554408</v>
      </c>
      <c r="AN146" s="60">
        <v>1</v>
      </c>
      <c r="AO146" s="60">
        <v>0</v>
      </c>
      <c r="AP146" s="60">
        <v>0</v>
      </c>
      <c r="AQ146" s="60">
        <v>0</v>
      </c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9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32</v>
      </c>
      <c r="CU146" s="142">
        <f t="shared" si="72"/>
        <v>25.46419098143236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5</v>
      </c>
      <c r="W147" s="18">
        <v>29.333333333333332</v>
      </c>
      <c r="X147" s="138">
        <f t="shared" si="56"/>
        <v>17.045454545454547</v>
      </c>
      <c r="Y147" s="60">
        <v>5</v>
      </c>
      <c r="Z147" s="60">
        <v>4</v>
      </c>
      <c r="AA147" s="60">
        <v>9</v>
      </c>
      <c r="AB147" s="60">
        <v>6</v>
      </c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24</v>
      </c>
      <c r="AL147" s="18">
        <v>97.666666666666671</v>
      </c>
      <c r="AM147" s="138">
        <f t="shared" si="57"/>
        <v>24.573378839590443</v>
      </c>
      <c r="AN147" s="60">
        <v>1</v>
      </c>
      <c r="AO147" s="60">
        <v>0</v>
      </c>
      <c r="AP147" s="60">
        <v>0</v>
      </c>
      <c r="AQ147" s="60">
        <v>0</v>
      </c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>
        <v>0</v>
      </c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9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30</v>
      </c>
      <c r="CU147" s="142">
        <f t="shared" si="72"/>
        <v>23.316062176165804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16</v>
      </c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25</v>
      </c>
      <c r="W148" s="18">
        <v>54.333333333333336</v>
      </c>
      <c r="X148" s="138">
        <f t="shared" si="56"/>
        <v>46.012269938650299</v>
      </c>
      <c r="Y148" s="60">
        <v>5</v>
      </c>
      <c r="Z148" s="60">
        <v>13</v>
      </c>
      <c r="AA148" s="60">
        <v>7</v>
      </c>
      <c r="AB148" s="60">
        <v>18</v>
      </c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43</v>
      </c>
      <c r="AL148" s="18">
        <v>154.33333333333334</v>
      </c>
      <c r="AM148" s="138">
        <f t="shared" si="57"/>
        <v>27.861771058315334</v>
      </c>
      <c r="AN148" s="60">
        <v>0</v>
      </c>
      <c r="AO148" s="60">
        <v>0</v>
      </c>
      <c r="AP148" s="60">
        <v>0</v>
      </c>
      <c r="AQ148" s="60">
        <v>0</v>
      </c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34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69</v>
      </c>
      <c r="CU148" s="142">
        <f t="shared" si="72"/>
        <v>33.014354066985639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53</v>
      </c>
      <c r="W149" s="18">
        <v>237.66666666666666</v>
      </c>
      <c r="X149" s="138">
        <f t="shared" si="56"/>
        <v>22.300140252454419</v>
      </c>
      <c r="Y149" s="60">
        <v>2</v>
      </c>
      <c r="Z149" s="60">
        <v>0</v>
      </c>
      <c r="AA149" s="60">
        <v>1</v>
      </c>
      <c r="AB149" s="60">
        <v>6</v>
      </c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9</v>
      </c>
      <c r="AL149" s="18">
        <v>124</v>
      </c>
      <c r="AM149" s="138">
        <f t="shared" si="57"/>
        <v>7.2580645161290329</v>
      </c>
      <c r="AN149" s="60">
        <v>0</v>
      </c>
      <c r="AO149" s="60">
        <v>0</v>
      </c>
      <c r="AP149" s="60">
        <v>0</v>
      </c>
      <c r="AQ149" s="60">
        <v>0</v>
      </c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65</v>
      </c>
      <c r="CU149" s="142">
        <f t="shared" si="72"/>
        <v>17.180616740088109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57</v>
      </c>
      <c r="W150" s="18">
        <v>92.666666666666671</v>
      </c>
      <c r="X150" s="138">
        <f t="shared" si="56"/>
        <v>61.510791366906467</v>
      </c>
      <c r="Y150" s="60">
        <v>1</v>
      </c>
      <c r="Z150" s="60">
        <v>2</v>
      </c>
      <c r="AA150" s="60">
        <v>7</v>
      </c>
      <c r="AB150" s="60">
        <v>0</v>
      </c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10</v>
      </c>
      <c r="AL150" s="18">
        <v>272.33333333333331</v>
      </c>
      <c r="AM150" s="138">
        <f t="shared" si="57"/>
        <v>3.6719706242350063</v>
      </c>
      <c r="AN150" s="60">
        <v>0</v>
      </c>
      <c r="AO150" s="60">
        <v>0</v>
      </c>
      <c r="AP150" s="60">
        <v>0</v>
      </c>
      <c r="AQ150" s="60">
        <v>0</v>
      </c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9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75</v>
      </c>
      <c r="CU150" s="142">
        <f t="shared" si="72"/>
        <v>20.125223613595704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9</v>
      </c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14</v>
      </c>
      <c r="W151" s="18">
        <v>28.666666666666668</v>
      </c>
      <c r="X151" s="138">
        <f t="shared" si="56"/>
        <v>48.837209302325576</v>
      </c>
      <c r="Y151" s="60">
        <v>17</v>
      </c>
      <c r="Z151" s="60">
        <v>5</v>
      </c>
      <c r="AA151" s="60">
        <v>11</v>
      </c>
      <c r="AB151" s="60">
        <v>12</v>
      </c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45</v>
      </c>
      <c r="AL151" s="18">
        <v>126.66666666666667</v>
      </c>
      <c r="AM151" s="138">
        <f t="shared" si="57"/>
        <v>35.526315789473685</v>
      </c>
      <c r="AN151" s="60">
        <v>2</v>
      </c>
      <c r="AO151" s="60">
        <v>1</v>
      </c>
      <c r="AP151" s="60">
        <v>1</v>
      </c>
      <c r="AQ151" s="60">
        <v>0</v>
      </c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4</v>
      </c>
      <c r="BA151" s="18">
        <v>6.666666666666667</v>
      </c>
      <c r="BB151" s="138">
        <f t="shared" si="58"/>
        <v>60</v>
      </c>
      <c r="BC151" s="60">
        <v>0</v>
      </c>
      <c r="BD151" s="60">
        <v>0</v>
      </c>
      <c r="BE151" s="60">
        <v>0</v>
      </c>
      <c r="BF151" s="60">
        <v>0</v>
      </c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21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80</v>
      </c>
      <c r="CU151" s="142">
        <f t="shared" si="72"/>
        <v>49.382716049382715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29</v>
      </c>
      <c r="W152" s="18">
        <v>69</v>
      </c>
      <c r="X152" s="138">
        <f t="shared" si="56"/>
        <v>42.028985507246375</v>
      </c>
      <c r="Y152" s="60">
        <v>1</v>
      </c>
      <c r="Z152" s="60">
        <v>1</v>
      </c>
      <c r="AA152" s="60">
        <v>3</v>
      </c>
      <c r="AB152" s="60">
        <v>9</v>
      </c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14</v>
      </c>
      <c r="AL152" s="18">
        <v>116</v>
      </c>
      <c r="AM152" s="138">
        <f t="shared" si="57"/>
        <v>12.068965517241379</v>
      </c>
      <c r="AN152" s="60">
        <v>0</v>
      </c>
      <c r="AO152" s="60">
        <v>1</v>
      </c>
      <c r="AP152" s="60">
        <v>0</v>
      </c>
      <c r="AQ152" s="60">
        <v>1</v>
      </c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6</v>
      </c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15</v>
      </c>
      <c r="CE152" s="18">
        <v>41.666666666666664</v>
      </c>
      <c r="CF152" s="138">
        <f t="shared" si="60"/>
        <v>36.000000000000007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36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60</v>
      </c>
      <c r="CU152" s="142">
        <f t="shared" si="72"/>
        <v>25.495750708215297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6</v>
      </c>
      <c r="W153" s="18">
        <v>47.333333333333336</v>
      </c>
      <c r="X153" s="138">
        <f t="shared" si="56"/>
        <v>12.676056338028168</v>
      </c>
      <c r="Y153" s="60">
        <v>20</v>
      </c>
      <c r="Z153" s="60">
        <v>13</v>
      </c>
      <c r="AA153" s="60">
        <v>23</v>
      </c>
      <c r="AB153" s="60">
        <v>11</v>
      </c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67</v>
      </c>
      <c r="AL153" s="18">
        <v>99.666666666666671</v>
      </c>
      <c r="AM153" s="138">
        <f t="shared" si="57"/>
        <v>67.224080267558534</v>
      </c>
      <c r="AN153" s="60">
        <v>0</v>
      </c>
      <c r="AO153" s="60">
        <v>0</v>
      </c>
      <c r="AP153" s="60">
        <v>0</v>
      </c>
      <c r="AQ153" s="60">
        <v>0</v>
      </c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>
        <v>0</v>
      </c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27</v>
      </c>
      <c r="CJ153" s="53">
        <f t="shared" si="63"/>
        <v>11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74</v>
      </c>
      <c r="CU153" s="142">
        <f t="shared" si="72"/>
        <v>49.887640449438194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6</v>
      </c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31</v>
      </c>
      <c r="W154" s="18">
        <v>97.666666666666671</v>
      </c>
      <c r="X154" s="138">
        <f t="shared" si="56"/>
        <v>31.74061433447099</v>
      </c>
      <c r="Y154" s="60">
        <v>14</v>
      </c>
      <c r="Z154" s="60">
        <v>8</v>
      </c>
      <c r="AA154" s="60">
        <v>15</v>
      </c>
      <c r="AB154" s="60">
        <v>7</v>
      </c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44</v>
      </c>
      <c r="AL154" s="18">
        <v>80.666666666666671</v>
      </c>
      <c r="AM154" s="138">
        <f t="shared" si="57"/>
        <v>54.54545454545454</v>
      </c>
      <c r="AN154" s="60">
        <v>0</v>
      </c>
      <c r="AO154" s="60">
        <v>0</v>
      </c>
      <c r="AP154" s="60">
        <v>1</v>
      </c>
      <c r="AQ154" s="60">
        <v>0</v>
      </c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13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76</v>
      </c>
      <c r="CU154" s="142">
        <f t="shared" si="72"/>
        <v>41.304347826086953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10</v>
      </c>
      <c r="W155" s="18">
        <v>5.333333333333333</v>
      </c>
      <c r="X155" s="138">
        <f t="shared" si="56"/>
        <v>187.5</v>
      </c>
      <c r="Y155" s="60">
        <v>1</v>
      </c>
      <c r="Z155" s="60">
        <v>0</v>
      </c>
      <c r="AA155" s="60">
        <v>15</v>
      </c>
      <c r="AB155" s="60">
        <v>0</v>
      </c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16</v>
      </c>
      <c r="AL155" s="18">
        <v>19</v>
      </c>
      <c r="AM155" s="138">
        <f t="shared" si="57"/>
        <v>84.210526315789465</v>
      </c>
      <c r="AN155" s="60">
        <v>0</v>
      </c>
      <c r="AO155" s="60">
        <v>0</v>
      </c>
      <c r="AP155" s="60">
        <v>0</v>
      </c>
      <c r="AQ155" s="60">
        <v>1</v>
      </c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1</v>
      </c>
      <c r="BA155" s="18">
        <v>2.3333333333333335</v>
      </c>
      <c r="BB155" s="138">
        <f t="shared" si="58"/>
        <v>42.857142857142854</v>
      </c>
      <c r="BC155" s="60">
        <v>0</v>
      </c>
      <c r="BD155" s="60">
        <v>0</v>
      </c>
      <c r="BE155" s="60">
        <v>0</v>
      </c>
      <c r="BF155" s="60">
        <v>0</v>
      </c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27</v>
      </c>
      <c r="CU155" s="142">
        <f t="shared" si="72"/>
        <v>100.00000000000003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25</v>
      </c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84</v>
      </c>
      <c r="W156" s="18">
        <v>135.33333333333334</v>
      </c>
      <c r="X156" s="138">
        <f t="shared" si="56"/>
        <v>62.068965517241367</v>
      </c>
      <c r="Y156" s="60">
        <v>56</v>
      </c>
      <c r="Z156" s="60">
        <v>24</v>
      </c>
      <c r="AA156" s="60">
        <v>38</v>
      </c>
      <c r="AB156" s="60">
        <v>35</v>
      </c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153</v>
      </c>
      <c r="AL156" s="18">
        <v>333.66666666666669</v>
      </c>
      <c r="AM156" s="138">
        <f t="shared" si="57"/>
        <v>45.854145854145848</v>
      </c>
      <c r="AN156" s="60">
        <v>0</v>
      </c>
      <c r="AO156" s="60">
        <v>1</v>
      </c>
      <c r="AP156" s="60">
        <v>0</v>
      </c>
      <c r="AQ156" s="60">
        <v>0</v>
      </c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>
        <v>0</v>
      </c>
      <c r="BF156" s="60">
        <v>0</v>
      </c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5</v>
      </c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7</v>
      </c>
      <c r="CE156" s="18">
        <v>8.3333333333333339</v>
      </c>
      <c r="CF156" s="138">
        <f t="shared" si="60"/>
        <v>84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65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245</v>
      </c>
      <c r="CU156" s="142">
        <f t="shared" si="72"/>
        <v>50.829875518672196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0</v>
      </c>
      <c r="M157" s="60">
        <v>15</v>
      </c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35</v>
      </c>
      <c r="W157" s="18">
        <v>71.333333333333329</v>
      </c>
      <c r="X157" s="138">
        <f t="shared" si="56"/>
        <v>49.065420560747668</v>
      </c>
      <c r="Y157" s="60">
        <v>7</v>
      </c>
      <c r="Z157" s="60">
        <v>8</v>
      </c>
      <c r="AA157" s="60">
        <v>0</v>
      </c>
      <c r="AB157" s="60">
        <v>26</v>
      </c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41</v>
      </c>
      <c r="AL157" s="18">
        <v>35.333333333333336</v>
      </c>
      <c r="AM157" s="138">
        <f t="shared" si="57"/>
        <v>116.03773584905659</v>
      </c>
      <c r="AN157" s="60">
        <v>0</v>
      </c>
      <c r="AO157" s="60">
        <v>0</v>
      </c>
      <c r="AP157" s="60">
        <v>0</v>
      </c>
      <c r="AQ157" s="60">
        <v>0</v>
      </c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0</v>
      </c>
      <c r="CJ157" s="53">
        <f t="shared" si="63"/>
        <v>41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76</v>
      </c>
      <c r="CU157" s="142">
        <f t="shared" si="72"/>
        <v>70.370370370370367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12</v>
      </c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14</v>
      </c>
      <c r="W158" s="18">
        <v>71</v>
      </c>
      <c r="X158" s="138">
        <f t="shared" si="56"/>
        <v>19.718309859154928</v>
      </c>
      <c r="Y158" s="60">
        <v>3</v>
      </c>
      <c r="Z158" s="60">
        <v>4</v>
      </c>
      <c r="AA158" s="60">
        <v>10</v>
      </c>
      <c r="AB158" s="60">
        <v>17</v>
      </c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34</v>
      </c>
      <c r="AL158" s="18">
        <v>17.333333333333332</v>
      </c>
      <c r="AM158" s="138">
        <f t="shared" si="57"/>
        <v>196.15384615384616</v>
      </c>
      <c r="AN158" s="60">
        <v>0</v>
      </c>
      <c r="AO158" s="60">
        <v>0</v>
      </c>
      <c r="AP158" s="60">
        <v>0</v>
      </c>
      <c r="AQ158" s="60">
        <v>0</v>
      </c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29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48</v>
      </c>
      <c r="CU158" s="142">
        <f t="shared" si="72"/>
        <v>53.333333333333343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16</v>
      </c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86</v>
      </c>
      <c r="W159" s="18">
        <v>176.33333333333334</v>
      </c>
      <c r="X159" s="138">
        <f t="shared" si="56"/>
        <v>48.771266540642721</v>
      </c>
      <c r="Y159" s="60">
        <v>96</v>
      </c>
      <c r="Z159" s="60">
        <v>75</v>
      </c>
      <c r="AA159" s="60">
        <v>115</v>
      </c>
      <c r="AB159" s="60">
        <v>65</v>
      </c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351</v>
      </c>
      <c r="AL159" s="18">
        <v>536.66666666666663</v>
      </c>
      <c r="AM159" s="138">
        <f t="shared" si="57"/>
        <v>65.403726708074544</v>
      </c>
      <c r="AN159" s="60">
        <v>1</v>
      </c>
      <c r="AO159" s="60">
        <v>1</v>
      </c>
      <c r="AP159" s="60">
        <v>2</v>
      </c>
      <c r="AQ159" s="60">
        <v>2</v>
      </c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6</v>
      </c>
      <c r="BA159" s="18">
        <v>18.333333333333332</v>
      </c>
      <c r="BB159" s="138">
        <f t="shared" si="58"/>
        <v>32.727272727272727</v>
      </c>
      <c r="BC159" s="60">
        <v>0</v>
      </c>
      <c r="BD159" s="60">
        <v>0</v>
      </c>
      <c r="BE159" s="60">
        <v>0</v>
      </c>
      <c r="BF159" s="60">
        <v>0</v>
      </c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62</v>
      </c>
      <c r="BU159" s="60">
        <v>26</v>
      </c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191</v>
      </c>
      <c r="CE159" s="18">
        <v>135.33333333333334</v>
      </c>
      <c r="CF159" s="138">
        <f t="shared" si="60"/>
        <v>141.13300492610836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109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634</v>
      </c>
      <c r="CU159" s="142">
        <f t="shared" si="72"/>
        <v>73.125720876585916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2</v>
      </c>
      <c r="AL160" s="18">
        <v>74</v>
      </c>
      <c r="AM160" s="138">
        <f t="shared" si="57"/>
        <v>2.7027027027027026</v>
      </c>
      <c r="AN160" s="60">
        <v>0</v>
      </c>
      <c r="AO160" s="60">
        <v>0</v>
      </c>
      <c r="AP160" s="60">
        <v>0</v>
      </c>
      <c r="AQ160" s="60">
        <v>0</v>
      </c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3</v>
      </c>
      <c r="CU160" s="142">
        <f t="shared" si="72"/>
        <v>3.8135593220338979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10</v>
      </c>
      <c r="W161" s="18">
        <v>25</v>
      </c>
      <c r="X161" s="138">
        <f t="shared" si="56"/>
        <v>40</v>
      </c>
      <c r="Y161" s="60">
        <v>1</v>
      </c>
      <c r="Z161" s="60">
        <v>7</v>
      </c>
      <c r="AA161" s="60">
        <v>4</v>
      </c>
      <c r="AB161" s="60">
        <v>2</v>
      </c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14</v>
      </c>
      <c r="AL161" s="18">
        <v>88</v>
      </c>
      <c r="AM161" s="138">
        <f t="shared" si="57"/>
        <v>15.909090909090908</v>
      </c>
      <c r="AN161" s="60">
        <v>4</v>
      </c>
      <c r="AO161" s="60">
        <v>9</v>
      </c>
      <c r="AP161" s="60">
        <v>9</v>
      </c>
      <c r="AQ161" s="60">
        <v>7</v>
      </c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29</v>
      </c>
      <c r="BA161" s="18">
        <v>1.3333333333333333</v>
      </c>
      <c r="BB161" s="138">
        <f t="shared" si="58"/>
        <v>2175</v>
      </c>
      <c r="BC161" s="60">
        <v>0</v>
      </c>
      <c r="BD161" s="60">
        <v>0</v>
      </c>
      <c r="BE161" s="60">
        <v>0</v>
      </c>
      <c r="BF161" s="60">
        <v>0</v>
      </c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13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53</v>
      </c>
      <c r="CU161" s="142">
        <f t="shared" si="72"/>
        <v>45.170454545454547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21</v>
      </c>
      <c r="AL162" s="18">
        <v>20.666666666666668</v>
      </c>
      <c r="AM162" s="138">
        <f t="shared" si="57"/>
        <v>101.61290322580645</v>
      </c>
      <c r="AN162" s="60">
        <v>0</v>
      </c>
      <c r="AO162" s="60">
        <v>0</v>
      </c>
      <c r="AP162" s="60">
        <v>5</v>
      </c>
      <c r="AQ162" s="60">
        <v>0</v>
      </c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27</v>
      </c>
      <c r="CU162" s="142">
        <f t="shared" si="72"/>
        <v>73.63636363636364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0</v>
      </c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6</v>
      </c>
      <c r="W164" s="18">
        <v>14.333333333333334</v>
      </c>
      <c r="X164" s="138">
        <f t="shared" si="56"/>
        <v>41.860465116279066</v>
      </c>
      <c r="Y164" s="60">
        <v>11</v>
      </c>
      <c r="Z164" s="60">
        <v>6</v>
      </c>
      <c r="AA164" s="60">
        <v>4</v>
      </c>
      <c r="AB164" s="60">
        <v>0</v>
      </c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21</v>
      </c>
      <c r="AL164" s="18">
        <v>57</v>
      </c>
      <c r="AM164" s="138">
        <f t="shared" si="57"/>
        <v>36.84210526315789</v>
      </c>
      <c r="AN164" s="60">
        <v>0</v>
      </c>
      <c r="AO164" s="60">
        <v>0</v>
      </c>
      <c r="AP164" s="60">
        <v>0</v>
      </c>
      <c r="AQ164" s="60">
        <v>0</v>
      </c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27</v>
      </c>
      <c r="CU164" s="142">
        <f t="shared" si="72"/>
        <v>37.327188940092171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0</v>
      </c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10</v>
      </c>
      <c r="W165" s="18">
        <v>85</v>
      </c>
      <c r="X165" s="138">
        <f t="shared" si="56"/>
        <v>11.76470588235294</v>
      </c>
      <c r="Y165" s="60">
        <v>15</v>
      </c>
      <c r="Z165" s="60">
        <v>13</v>
      </c>
      <c r="AA165" s="60">
        <v>17</v>
      </c>
      <c r="AB165" s="60">
        <v>0</v>
      </c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45</v>
      </c>
      <c r="AL165" s="18">
        <v>203.33333333333334</v>
      </c>
      <c r="AM165" s="138">
        <f t="shared" si="57"/>
        <v>22.131147540983605</v>
      </c>
      <c r="AN165" s="60">
        <v>0</v>
      </c>
      <c r="AO165" s="60">
        <v>0</v>
      </c>
      <c r="AP165" s="60">
        <v>0</v>
      </c>
      <c r="AQ165" s="60">
        <v>0</v>
      </c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>
        <v>0</v>
      </c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56</v>
      </c>
      <c r="CU165" s="142">
        <f t="shared" si="72"/>
        <v>18.876404494382019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0</v>
      </c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>
        <v>0</v>
      </c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8</v>
      </c>
      <c r="CU166" s="142">
        <f t="shared" si="72"/>
        <v>8.0808080808080813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0</v>
      </c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18</v>
      </c>
      <c r="AL167" s="18">
        <v>93.666666666666671</v>
      </c>
      <c r="AM167" s="138">
        <f t="shared" si="57"/>
        <v>19.217081850533805</v>
      </c>
      <c r="AN167" s="60">
        <v>0</v>
      </c>
      <c r="AO167" s="60">
        <v>0</v>
      </c>
      <c r="AP167" s="60">
        <v>0</v>
      </c>
      <c r="AQ167" s="60">
        <v>0</v>
      </c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18</v>
      </c>
      <c r="CU167" s="142">
        <f t="shared" si="72"/>
        <v>12.587412587412588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10</v>
      </c>
      <c r="W168" s="18">
        <v>42.333333333333336</v>
      </c>
      <c r="X168" s="138">
        <f t="shared" si="56"/>
        <v>23.622047244094489</v>
      </c>
      <c r="Y168" s="60">
        <v>17</v>
      </c>
      <c r="Z168" s="60">
        <v>6</v>
      </c>
      <c r="AA168" s="60">
        <v>9</v>
      </c>
      <c r="AB168" s="60">
        <v>8</v>
      </c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40</v>
      </c>
      <c r="AL168" s="18">
        <v>56</v>
      </c>
      <c r="AM168" s="138">
        <f t="shared" si="57"/>
        <v>71.428571428571431</v>
      </c>
      <c r="AN168" s="60">
        <v>0</v>
      </c>
      <c r="AO168" s="60">
        <v>0</v>
      </c>
      <c r="AP168" s="60">
        <v>0</v>
      </c>
      <c r="AQ168" s="60">
        <v>0</v>
      </c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51</v>
      </c>
      <c r="CU168" s="142">
        <f t="shared" si="72"/>
        <v>48.571428571428562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0</v>
      </c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21</v>
      </c>
      <c r="W169" s="18">
        <v>133</v>
      </c>
      <c r="X169" s="138">
        <f t="shared" si="56"/>
        <v>15.789473684210526</v>
      </c>
      <c r="Y169" s="60">
        <v>0</v>
      </c>
      <c r="Z169" s="60">
        <v>0</v>
      </c>
      <c r="AA169" s="60">
        <v>0</v>
      </c>
      <c r="AB169" s="60">
        <v>0</v>
      </c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>
        <v>0</v>
      </c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21</v>
      </c>
      <c r="CU169" s="142">
        <f t="shared" si="72"/>
        <v>15.441176470588236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0</v>
      </c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4</v>
      </c>
      <c r="AA170" s="60">
        <v>2</v>
      </c>
      <c r="AB170" s="60">
        <v>0</v>
      </c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8</v>
      </c>
      <c r="AL170" s="18">
        <v>15.333333333333334</v>
      </c>
      <c r="AM170" s="138">
        <f t="shared" si="57"/>
        <v>52.173913043478258</v>
      </c>
      <c r="AN170" s="60">
        <v>0</v>
      </c>
      <c r="AO170" s="60">
        <v>0</v>
      </c>
      <c r="AP170" s="60">
        <v>0</v>
      </c>
      <c r="AQ170" s="60">
        <v>0</v>
      </c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>
        <v>0</v>
      </c>
      <c r="BF170" s="60">
        <v>0</v>
      </c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0</v>
      </c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12</v>
      </c>
      <c r="CU170" s="142">
        <f t="shared" si="72"/>
        <v>17.733990147783256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2</v>
      </c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2</v>
      </c>
      <c r="W171" s="18">
        <v>86.333333333333329</v>
      </c>
      <c r="X171" s="138">
        <f t="shared" si="56"/>
        <v>2.3166023166023169</v>
      </c>
      <c r="Y171" s="60">
        <v>0</v>
      </c>
      <c r="Z171" s="60">
        <v>0</v>
      </c>
      <c r="AA171" s="60">
        <v>1</v>
      </c>
      <c r="AB171" s="60">
        <v>0</v>
      </c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1</v>
      </c>
      <c r="AL171" s="18">
        <v>218</v>
      </c>
      <c r="AM171" s="138">
        <f t="shared" si="57"/>
        <v>0.45871559633027525</v>
      </c>
      <c r="AN171" s="60">
        <v>0</v>
      </c>
      <c r="AO171" s="60">
        <v>0</v>
      </c>
      <c r="AP171" s="60">
        <v>0</v>
      </c>
      <c r="AQ171" s="60">
        <v>0</v>
      </c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2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3</v>
      </c>
      <c r="CU171" s="142">
        <f t="shared" si="72"/>
        <v>0.95541401273885362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0</v>
      </c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>
        <v>0</v>
      </c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7</v>
      </c>
      <c r="AA173" s="60">
        <v>1</v>
      </c>
      <c r="AB173" s="60">
        <v>1</v>
      </c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14</v>
      </c>
      <c r="AL173" s="18">
        <v>55.333333333333336</v>
      </c>
      <c r="AM173" s="138">
        <f t="shared" si="57"/>
        <v>25.301204819277107</v>
      </c>
      <c r="AN173" s="60">
        <v>0</v>
      </c>
      <c r="AO173" s="60">
        <v>0</v>
      </c>
      <c r="AP173" s="60">
        <v>0</v>
      </c>
      <c r="AQ173" s="60">
        <v>0</v>
      </c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>
        <v>0</v>
      </c>
      <c r="BF173" s="60">
        <v>0</v>
      </c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1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15</v>
      </c>
      <c r="CU173" s="142">
        <f t="shared" si="72"/>
        <v>17.30769230769231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0</v>
      </c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7</v>
      </c>
      <c r="W175" s="18">
        <v>79.333333333333329</v>
      </c>
      <c r="X175" s="138">
        <f t="shared" si="56"/>
        <v>8.8235294117647065</v>
      </c>
      <c r="Y175" s="60">
        <v>1</v>
      </c>
      <c r="Z175" s="60">
        <v>0</v>
      </c>
      <c r="AA175" s="60">
        <v>2</v>
      </c>
      <c r="AB175" s="60">
        <v>0</v>
      </c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3</v>
      </c>
      <c r="AL175" s="18">
        <v>72.666666666666671</v>
      </c>
      <c r="AM175" s="138">
        <f t="shared" si="57"/>
        <v>4.1284403669724767</v>
      </c>
      <c r="AN175" s="60">
        <v>0</v>
      </c>
      <c r="AO175" s="60">
        <v>0</v>
      </c>
      <c r="AP175" s="60">
        <v>0</v>
      </c>
      <c r="AQ175" s="60">
        <v>0</v>
      </c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10</v>
      </c>
      <c r="CU175" s="142">
        <f t="shared" si="72"/>
        <v>6.0483870967741931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0</v>
      </c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>
        <v>0</v>
      </c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</v>
      </c>
      <c r="CU177" s="142">
        <f t="shared" si="72"/>
        <v>4.9180327868852469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30</v>
      </c>
      <c r="W178" s="18">
        <v>78.333333333333329</v>
      </c>
      <c r="X178" s="138">
        <f t="shared" si="56"/>
        <v>38.297872340425535</v>
      </c>
      <c r="Y178" s="60">
        <v>26</v>
      </c>
      <c r="Z178" s="60">
        <v>27</v>
      </c>
      <c r="AA178" s="60">
        <v>17</v>
      </c>
      <c r="AB178" s="60">
        <v>4</v>
      </c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105</v>
      </c>
      <c r="CU178" s="142">
        <f t="shared" si="72"/>
        <v>34.239130434782609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>
        <v>0</v>
      </c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>
        <v>0</v>
      </c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14</v>
      </c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27</v>
      </c>
      <c r="W180" s="18">
        <v>86</v>
      </c>
      <c r="X180" s="138">
        <f t="shared" si="56"/>
        <v>31.395348837209301</v>
      </c>
      <c r="Y180" s="60">
        <v>10</v>
      </c>
      <c r="Z180" s="60">
        <v>2</v>
      </c>
      <c r="AA180" s="60">
        <v>33</v>
      </c>
      <c r="AB180" s="60">
        <v>30</v>
      </c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75</v>
      </c>
      <c r="AL180" s="18">
        <v>118.66666666666667</v>
      </c>
      <c r="AM180" s="138">
        <f t="shared" si="57"/>
        <v>63.202247191011232</v>
      </c>
      <c r="AN180" s="60">
        <v>0</v>
      </c>
      <c r="AO180" s="60">
        <v>0</v>
      </c>
      <c r="AP180" s="60">
        <v>0</v>
      </c>
      <c r="AQ180" s="60">
        <v>0</v>
      </c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1</v>
      </c>
      <c r="CE180" s="18">
        <v>4</v>
      </c>
      <c r="CF180" s="138">
        <f t="shared" si="60"/>
        <v>25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45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103</v>
      </c>
      <c r="CU180" s="142">
        <f t="shared" si="72"/>
        <v>48.661417322834644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>
        <v>0</v>
      </c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3</v>
      </c>
      <c r="Z183" s="60">
        <v>3</v>
      </c>
      <c r="AA183" s="60">
        <v>0</v>
      </c>
      <c r="AB183" s="60">
        <v>0</v>
      </c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6</v>
      </c>
      <c r="AL183" s="18">
        <v>13.666666666666666</v>
      </c>
      <c r="AM183" s="138">
        <f t="shared" si="57"/>
        <v>43.902439024390247</v>
      </c>
      <c r="AN183" s="60">
        <v>0</v>
      </c>
      <c r="AO183" s="60">
        <v>0</v>
      </c>
      <c r="AP183" s="60">
        <v>0</v>
      </c>
      <c r="AQ183" s="60">
        <v>0</v>
      </c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3</v>
      </c>
      <c r="CH183" s="53">
        <f t="shared" si="61"/>
        <v>4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7</v>
      </c>
      <c r="CU183" s="142">
        <f t="shared" si="72"/>
        <v>24.705882352941178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18</v>
      </c>
      <c r="W184" s="18">
        <v>30.333333333333332</v>
      </c>
      <c r="X184" s="138">
        <f t="shared" si="56"/>
        <v>59.340659340659343</v>
      </c>
      <c r="Y184" s="60">
        <v>9</v>
      </c>
      <c r="Z184" s="60">
        <v>3</v>
      </c>
      <c r="AA184" s="60">
        <v>0</v>
      </c>
      <c r="AB184" s="60">
        <v>0</v>
      </c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>
        <v>0</v>
      </c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30</v>
      </c>
      <c r="CU184" s="142">
        <f t="shared" si="72"/>
        <v>54.216867469879524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>
        <v>0</v>
      </c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>
        <v>0</v>
      </c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>
        <v>0</v>
      </c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14</v>
      </c>
      <c r="W187" s="18">
        <v>19.333333333333332</v>
      </c>
      <c r="X187" s="138">
        <f t="shared" si="56"/>
        <v>72.41379310344827</v>
      </c>
      <c r="Y187" s="60">
        <v>5</v>
      </c>
      <c r="Z187" s="60">
        <v>4</v>
      </c>
      <c r="AA187" s="60">
        <v>11</v>
      </c>
      <c r="AB187" s="60">
        <v>0</v>
      </c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20</v>
      </c>
      <c r="AL187" s="18">
        <v>8</v>
      </c>
      <c r="AM187" s="138">
        <f t="shared" si="57"/>
        <v>250</v>
      </c>
      <c r="AN187" s="60">
        <v>0</v>
      </c>
      <c r="AO187" s="60">
        <v>0</v>
      </c>
      <c r="AP187" s="60">
        <v>0</v>
      </c>
      <c r="AQ187" s="60">
        <v>0</v>
      </c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34</v>
      </c>
      <c r="CU187" s="142">
        <f t="shared" si="72"/>
        <v>120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10</v>
      </c>
      <c r="M191" s="60">
        <v>0</v>
      </c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40</v>
      </c>
      <c r="W191" s="18">
        <v>71.333333333333329</v>
      </c>
      <c r="X191" s="138">
        <f t="shared" si="56"/>
        <v>56.074766355140191</v>
      </c>
      <c r="Y191" s="60">
        <v>2</v>
      </c>
      <c r="Z191" s="60">
        <v>1</v>
      </c>
      <c r="AA191" s="60">
        <v>2</v>
      </c>
      <c r="AB191" s="60">
        <v>2</v>
      </c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7</v>
      </c>
      <c r="AL191" s="18">
        <v>158.66666666666666</v>
      </c>
      <c r="AM191" s="138">
        <f t="shared" si="57"/>
        <v>4.4117647058823533</v>
      </c>
      <c r="AN191" s="60">
        <v>0</v>
      </c>
      <c r="AO191" s="60">
        <v>0</v>
      </c>
      <c r="AP191" s="60">
        <v>0</v>
      </c>
      <c r="AQ191" s="60">
        <v>0</v>
      </c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>
        <v>0</v>
      </c>
      <c r="BF191" s="60">
        <v>0</v>
      </c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17</v>
      </c>
      <c r="CI191" s="53">
        <f t="shared" si="62"/>
        <v>12</v>
      </c>
      <c r="CJ191" s="53">
        <f t="shared" si="63"/>
        <v>2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47</v>
      </c>
      <c r="CU191" s="142">
        <f t="shared" si="72"/>
        <v>19.971671388101981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19</v>
      </c>
      <c r="W192" s="18">
        <v>0.66666666666666663</v>
      </c>
      <c r="X192" s="138">
        <f t="shared" si="56"/>
        <v>2850</v>
      </c>
      <c r="Y192" s="60">
        <v>0</v>
      </c>
      <c r="Z192" s="60">
        <v>2</v>
      </c>
      <c r="AA192" s="60">
        <v>2</v>
      </c>
      <c r="AB192" s="60">
        <v>1</v>
      </c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5</v>
      </c>
      <c r="AL192" s="18">
        <v>39.666666666666664</v>
      </c>
      <c r="AM192" s="138">
        <f t="shared" si="57"/>
        <v>12.605042016806722</v>
      </c>
      <c r="AN192" s="60">
        <v>0</v>
      </c>
      <c r="AO192" s="60">
        <v>0</v>
      </c>
      <c r="AP192" s="60">
        <v>0</v>
      </c>
      <c r="AQ192" s="60">
        <v>0</v>
      </c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11</v>
      </c>
      <c r="CE192" s="18">
        <v>0.33333333333333331</v>
      </c>
      <c r="CF192" s="138">
        <f t="shared" si="60"/>
        <v>3300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35</v>
      </c>
      <c r="CU192" s="142">
        <f t="shared" si="72"/>
        <v>85.365853658536579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1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3</v>
      </c>
      <c r="CU193" s="142">
        <f t="shared" si="72"/>
        <v>8.6538461538461551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14</v>
      </c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132</v>
      </c>
      <c r="AL194" s="18">
        <v>256.66666666666669</v>
      </c>
      <c r="AM194" s="138">
        <f t="shared" si="57"/>
        <v>51.428571428571423</v>
      </c>
      <c r="AN194" s="60">
        <v>0</v>
      </c>
      <c r="AO194" s="60">
        <v>0</v>
      </c>
      <c r="AP194" s="60">
        <v>0</v>
      </c>
      <c r="AQ194" s="60">
        <v>0</v>
      </c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2</v>
      </c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7</v>
      </c>
      <c r="CE194" s="18">
        <v>2.3333333333333335</v>
      </c>
      <c r="CF194" s="138">
        <f t="shared" si="60"/>
        <v>300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18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145</v>
      </c>
      <c r="CU194" s="142">
        <f t="shared" si="72"/>
        <v>47.180043383947947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1</v>
      </c>
      <c r="M197" s="60">
        <v>0</v>
      </c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8</v>
      </c>
      <c r="W197" s="18">
        <v>31</v>
      </c>
      <c r="X197" s="138">
        <f t="shared" si="56"/>
        <v>25.806451612903224</v>
      </c>
      <c r="Y197" s="60">
        <v>5</v>
      </c>
      <c r="Z197" s="60">
        <v>7</v>
      </c>
      <c r="AA197" s="60">
        <v>1</v>
      </c>
      <c r="AB197" s="60">
        <v>21</v>
      </c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34</v>
      </c>
      <c r="AL197" s="18">
        <v>168.66666666666666</v>
      </c>
      <c r="AM197" s="138">
        <f t="shared" si="57"/>
        <v>20.158102766798418</v>
      </c>
      <c r="AN197" s="60">
        <v>0</v>
      </c>
      <c r="AO197" s="60">
        <v>0</v>
      </c>
      <c r="AP197" s="60">
        <v>0</v>
      </c>
      <c r="AQ197" s="60">
        <v>0</v>
      </c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3</v>
      </c>
      <c r="CJ197" s="53">
        <f t="shared" si="63"/>
        <v>21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45</v>
      </c>
      <c r="CU197" s="142">
        <f t="shared" si="72"/>
        <v>19.679300291545189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>
        <v>0</v>
      </c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6</v>
      </c>
      <c r="W199" s="18">
        <v>12.666666666666666</v>
      </c>
      <c r="X199" s="138">
        <f t="shared" ref="X199:X262" si="81">IFERROR(V199/W199,0)*100</f>
        <v>47.368421052631582</v>
      </c>
      <c r="Y199" s="60">
        <v>4</v>
      </c>
      <c r="Z199" s="60">
        <v>1</v>
      </c>
      <c r="AA199" s="60">
        <v>0</v>
      </c>
      <c r="AB199" s="60">
        <v>24</v>
      </c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29</v>
      </c>
      <c r="AL199" s="18">
        <v>16.666666666666668</v>
      </c>
      <c r="AM199" s="138">
        <f t="shared" ref="AM199:AM262" si="82">IFERROR(AK199/AL199,0)*100</f>
        <v>173.99999999999997</v>
      </c>
      <c r="AN199" s="60">
        <v>1</v>
      </c>
      <c r="AO199" s="60">
        <v>0</v>
      </c>
      <c r="AP199" s="60">
        <v>1</v>
      </c>
      <c r="AQ199" s="60">
        <v>0</v>
      </c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38</v>
      </c>
      <c r="CU199" s="142">
        <f t="shared" ref="CU199:CU262" si="97">IFERROR(CT199/CS199,0) * 100</f>
        <v>120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0</v>
      </c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4</v>
      </c>
      <c r="W200" s="18">
        <v>11.666666666666666</v>
      </c>
      <c r="X200" s="138">
        <f t="shared" si="81"/>
        <v>34.285714285714285</v>
      </c>
      <c r="Y200" s="60">
        <v>12</v>
      </c>
      <c r="Z200" s="60">
        <v>1</v>
      </c>
      <c r="AA200" s="60">
        <v>11</v>
      </c>
      <c r="AB200" s="60">
        <v>0</v>
      </c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24</v>
      </c>
      <c r="AL200" s="18">
        <v>34</v>
      </c>
      <c r="AM200" s="138">
        <f t="shared" si="82"/>
        <v>70.588235294117652</v>
      </c>
      <c r="AN200" s="60">
        <v>0</v>
      </c>
      <c r="AO200" s="60">
        <v>0</v>
      </c>
      <c r="AP200" s="60">
        <v>0</v>
      </c>
      <c r="AQ200" s="60">
        <v>0</v>
      </c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2</v>
      </c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21</v>
      </c>
      <c r="CE200" s="18">
        <v>1.6666666666666667</v>
      </c>
      <c r="CF200" s="138">
        <f t="shared" si="85"/>
        <v>1260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28</v>
      </c>
      <c r="CJ200" s="53">
        <f t="shared" si="88"/>
        <v>2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49</v>
      </c>
      <c r="CU200" s="142">
        <f t="shared" si="97"/>
        <v>102.08333333333334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0</v>
      </c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6</v>
      </c>
      <c r="W201" s="18">
        <v>196.66666666666666</v>
      </c>
      <c r="X201" s="138">
        <f t="shared" si="81"/>
        <v>3.050847457627119</v>
      </c>
      <c r="Y201" s="60">
        <v>33</v>
      </c>
      <c r="Z201" s="60">
        <v>33</v>
      </c>
      <c r="AA201" s="60">
        <v>64</v>
      </c>
      <c r="AB201" s="60">
        <v>0</v>
      </c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130</v>
      </c>
      <c r="AL201" s="18">
        <v>447.66666666666669</v>
      </c>
      <c r="AM201" s="138">
        <f t="shared" si="82"/>
        <v>29.039463886820549</v>
      </c>
      <c r="AN201" s="60">
        <v>1</v>
      </c>
      <c r="AO201" s="60">
        <v>0</v>
      </c>
      <c r="AP201" s="60">
        <v>1</v>
      </c>
      <c r="AQ201" s="60">
        <v>0</v>
      </c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2</v>
      </c>
      <c r="BA201" s="18">
        <v>7</v>
      </c>
      <c r="BB201" s="138">
        <f t="shared" si="83"/>
        <v>28.571428571428569</v>
      </c>
      <c r="BC201" s="60">
        <v>0</v>
      </c>
      <c r="BD201" s="60">
        <v>0</v>
      </c>
      <c r="BE201" s="60">
        <v>0</v>
      </c>
      <c r="BF201" s="60">
        <v>0</v>
      </c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138</v>
      </c>
      <c r="CU201" s="142">
        <f t="shared" si="97"/>
        <v>19.827586206896552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0</v>
      </c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43</v>
      </c>
      <c r="W202" s="18">
        <v>48</v>
      </c>
      <c r="X202" s="138">
        <f t="shared" si="81"/>
        <v>89.583333333333343</v>
      </c>
      <c r="Y202" s="60">
        <v>8</v>
      </c>
      <c r="Z202" s="60">
        <v>15</v>
      </c>
      <c r="AA202" s="60">
        <v>18</v>
      </c>
      <c r="AB202" s="60">
        <v>0</v>
      </c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41</v>
      </c>
      <c r="AL202" s="18">
        <v>225.33333333333334</v>
      </c>
      <c r="AM202" s="138">
        <f t="shared" si="82"/>
        <v>18.195266272189347</v>
      </c>
      <c r="AN202" s="60">
        <v>0</v>
      </c>
      <c r="AO202" s="60">
        <v>0</v>
      </c>
      <c r="AP202" s="60">
        <v>0</v>
      </c>
      <c r="AQ202" s="60">
        <v>0</v>
      </c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85</v>
      </c>
      <c r="CU202" s="142">
        <f t="shared" si="97"/>
        <v>26.898734177215182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>
        <v>0</v>
      </c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>
        <v>0</v>
      </c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>
        <v>0</v>
      </c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0</v>
      </c>
      <c r="M204" s="60">
        <v>0</v>
      </c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3</v>
      </c>
      <c r="W204" s="18">
        <v>5.666666666666667</v>
      </c>
      <c r="X204" s="138">
        <f t="shared" si="81"/>
        <v>52.941176470588239</v>
      </c>
      <c r="Y204" s="60">
        <v>0</v>
      </c>
      <c r="Z204" s="60">
        <v>0</v>
      </c>
      <c r="AA204" s="60">
        <v>3</v>
      </c>
      <c r="AB204" s="60">
        <v>0</v>
      </c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3</v>
      </c>
      <c r="AL204" s="18">
        <v>18.666666666666668</v>
      </c>
      <c r="AM204" s="138">
        <f t="shared" si="82"/>
        <v>16.071428571428569</v>
      </c>
      <c r="AN204" s="60">
        <v>0</v>
      </c>
      <c r="AO204" s="60">
        <v>0</v>
      </c>
      <c r="AP204" s="60">
        <v>0</v>
      </c>
      <c r="AQ204" s="60">
        <v>0</v>
      </c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3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6</v>
      </c>
      <c r="CU204" s="142">
        <f t="shared" si="97"/>
        <v>24.324324324324323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0</v>
      </c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11</v>
      </c>
      <c r="W205" s="18">
        <v>20.333333333333332</v>
      </c>
      <c r="X205" s="138">
        <f t="shared" si="81"/>
        <v>54.098360655737707</v>
      </c>
      <c r="Y205" s="60">
        <v>3</v>
      </c>
      <c r="Z205" s="60">
        <v>5</v>
      </c>
      <c r="AA205" s="60">
        <v>0</v>
      </c>
      <c r="AB205" s="60">
        <v>0</v>
      </c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8</v>
      </c>
      <c r="AL205" s="18">
        <v>89.666666666666671</v>
      </c>
      <c r="AM205" s="138">
        <f t="shared" si="82"/>
        <v>8.921933085501859</v>
      </c>
      <c r="AN205" s="60">
        <v>0</v>
      </c>
      <c r="AO205" s="60">
        <v>0</v>
      </c>
      <c r="AP205" s="60">
        <v>0</v>
      </c>
      <c r="AQ205" s="60">
        <v>0</v>
      </c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19</v>
      </c>
      <c r="CU205" s="142">
        <f t="shared" si="97"/>
        <v>15.877437325905291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0</v>
      </c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7</v>
      </c>
      <c r="W206" s="18">
        <v>9.3333333333333339</v>
      </c>
      <c r="X206" s="138">
        <f t="shared" si="81"/>
        <v>75</v>
      </c>
      <c r="Y206" s="60">
        <v>2</v>
      </c>
      <c r="Z206" s="60">
        <v>2</v>
      </c>
      <c r="AA206" s="60">
        <v>3</v>
      </c>
      <c r="AB206" s="60">
        <v>0</v>
      </c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7</v>
      </c>
      <c r="AL206" s="18">
        <v>85.333333333333329</v>
      </c>
      <c r="AM206" s="138">
        <f t="shared" si="82"/>
        <v>8.203125</v>
      </c>
      <c r="AN206" s="60">
        <v>0</v>
      </c>
      <c r="AO206" s="60">
        <v>0</v>
      </c>
      <c r="AP206" s="60">
        <v>0</v>
      </c>
      <c r="AQ206" s="60">
        <v>0</v>
      </c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14</v>
      </c>
      <c r="CU206" s="142">
        <f t="shared" si="97"/>
        <v>14.583333333333334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7</v>
      </c>
      <c r="M207" s="60">
        <v>0</v>
      </c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16</v>
      </c>
      <c r="W207" s="18">
        <v>66.333333333333329</v>
      </c>
      <c r="X207" s="138">
        <f t="shared" si="81"/>
        <v>24.120603015075378</v>
      </c>
      <c r="Y207" s="60">
        <v>2</v>
      </c>
      <c r="Z207" s="60">
        <v>0</v>
      </c>
      <c r="AA207" s="60">
        <v>0</v>
      </c>
      <c r="AB207" s="60">
        <v>0</v>
      </c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7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18</v>
      </c>
      <c r="CU207" s="142">
        <f t="shared" si="97"/>
        <v>15.384615384615385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>
        <v>0</v>
      </c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>
        <v>0</v>
      </c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0</v>
      </c>
      <c r="M209" s="60">
        <v>0</v>
      </c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4</v>
      </c>
      <c r="W209" s="18">
        <v>19.666666666666668</v>
      </c>
      <c r="X209" s="138">
        <f t="shared" si="81"/>
        <v>20.338983050847457</v>
      </c>
      <c r="Y209" s="60">
        <v>4</v>
      </c>
      <c r="Z209" s="60">
        <v>10</v>
      </c>
      <c r="AA209" s="60">
        <v>6</v>
      </c>
      <c r="AB209" s="60">
        <v>0</v>
      </c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20</v>
      </c>
      <c r="AL209" s="18">
        <v>63</v>
      </c>
      <c r="AM209" s="138">
        <f t="shared" si="82"/>
        <v>31.746031746031743</v>
      </c>
      <c r="AN209" s="60">
        <v>0</v>
      </c>
      <c r="AO209" s="60">
        <v>0</v>
      </c>
      <c r="AP209" s="60">
        <v>0</v>
      </c>
      <c r="AQ209" s="60">
        <v>0</v>
      </c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0</v>
      </c>
      <c r="BF209" s="60">
        <v>0</v>
      </c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6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24</v>
      </c>
      <c r="CU209" s="142">
        <f t="shared" si="97"/>
        <v>27.69230769230769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6</v>
      </c>
      <c r="AL210" s="18">
        <v>64.666666666666671</v>
      </c>
      <c r="AM210" s="138">
        <f t="shared" si="82"/>
        <v>9.2783505154639165</v>
      </c>
      <c r="AN210" s="60">
        <v>0</v>
      </c>
      <c r="AO210" s="60">
        <v>0</v>
      </c>
      <c r="AP210" s="60">
        <v>0</v>
      </c>
      <c r="AQ210" s="60">
        <v>0</v>
      </c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9</v>
      </c>
      <c r="CU210" s="142">
        <f t="shared" si="97"/>
        <v>9.9999999999999982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2</v>
      </c>
      <c r="W211" s="18">
        <v>15.666666666666666</v>
      </c>
      <c r="X211" s="138">
        <f t="shared" si="81"/>
        <v>12.765957446808512</v>
      </c>
      <c r="Y211" s="60">
        <v>0</v>
      </c>
      <c r="Z211" s="60">
        <v>0</v>
      </c>
      <c r="AA211" s="60">
        <v>1</v>
      </c>
      <c r="AB211" s="60">
        <v>2</v>
      </c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3</v>
      </c>
      <c r="AL211" s="18">
        <v>18.333333333333332</v>
      </c>
      <c r="AM211" s="138">
        <f t="shared" si="82"/>
        <v>16.363636363636363</v>
      </c>
      <c r="AN211" s="60">
        <v>0</v>
      </c>
      <c r="AO211" s="60">
        <v>0</v>
      </c>
      <c r="AP211" s="60">
        <v>0</v>
      </c>
      <c r="AQ211" s="60">
        <v>0</v>
      </c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5</v>
      </c>
      <c r="CU211" s="142">
        <f t="shared" si="97"/>
        <v>12.931034482758621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20</v>
      </c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33</v>
      </c>
      <c r="W212" s="18">
        <v>234</v>
      </c>
      <c r="X212" s="138">
        <f t="shared" si="81"/>
        <v>14.102564102564102</v>
      </c>
      <c r="Y212" s="60">
        <v>34</v>
      </c>
      <c r="Z212" s="60">
        <v>20</v>
      </c>
      <c r="AA212" s="60">
        <v>26</v>
      </c>
      <c r="AB212" s="60">
        <v>33</v>
      </c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113</v>
      </c>
      <c r="AL212" s="18">
        <v>363</v>
      </c>
      <c r="AM212" s="138">
        <f t="shared" si="82"/>
        <v>31.129476584022036</v>
      </c>
      <c r="AN212" s="60">
        <v>0</v>
      </c>
      <c r="AO212" s="60">
        <v>0</v>
      </c>
      <c r="AP212" s="60">
        <v>0</v>
      </c>
      <c r="AQ212" s="60">
        <v>0</v>
      </c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>
        <v>0</v>
      </c>
      <c r="BF212" s="60">
        <v>0</v>
      </c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54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147</v>
      </c>
      <c r="CU212" s="142">
        <f t="shared" si="97"/>
        <v>23.824959481361425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61</v>
      </c>
      <c r="W213" s="18">
        <v>157.33333333333334</v>
      </c>
      <c r="X213" s="138">
        <f t="shared" si="81"/>
        <v>38.771186440677965</v>
      </c>
      <c r="Y213" s="60">
        <v>16</v>
      </c>
      <c r="Z213" s="60">
        <v>17</v>
      </c>
      <c r="AA213" s="60">
        <v>10</v>
      </c>
      <c r="AB213" s="60">
        <v>8</v>
      </c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51</v>
      </c>
      <c r="AL213" s="18">
        <v>98.666666666666671</v>
      </c>
      <c r="AM213" s="138">
        <f t="shared" si="82"/>
        <v>51.689189189189186</v>
      </c>
      <c r="AN213" s="60">
        <v>1</v>
      </c>
      <c r="AO213" s="60">
        <v>0</v>
      </c>
      <c r="AP213" s="60">
        <v>0</v>
      </c>
      <c r="AQ213" s="60">
        <v>1</v>
      </c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2</v>
      </c>
      <c r="BA213" s="18">
        <v>4.333333333333333</v>
      </c>
      <c r="BB213" s="138">
        <f t="shared" si="83"/>
        <v>46.153846153846153</v>
      </c>
      <c r="BC213" s="60">
        <v>0</v>
      </c>
      <c r="BD213" s="60">
        <v>0</v>
      </c>
      <c r="BE213" s="60">
        <v>0</v>
      </c>
      <c r="BF213" s="60">
        <v>0</v>
      </c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114</v>
      </c>
      <c r="CU213" s="142">
        <f t="shared" si="97"/>
        <v>43.734015345268553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1</v>
      </c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20</v>
      </c>
      <c r="W214" s="18">
        <v>32</v>
      </c>
      <c r="X214" s="138">
        <f t="shared" si="81"/>
        <v>62.5</v>
      </c>
      <c r="Y214" s="60">
        <v>19</v>
      </c>
      <c r="Z214" s="60">
        <v>5</v>
      </c>
      <c r="AA214" s="60">
        <v>15</v>
      </c>
      <c r="AB214" s="60">
        <v>2</v>
      </c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41</v>
      </c>
      <c r="AL214" s="18">
        <v>101.66666666666667</v>
      </c>
      <c r="AM214" s="138">
        <f t="shared" si="82"/>
        <v>40.327868852459012</v>
      </c>
      <c r="AN214" s="60">
        <v>0</v>
      </c>
      <c r="AO214" s="60">
        <v>0</v>
      </c>
      <c r="AP214" s="60">
        <v>0</v>
      </c>
      <c r="AQ214" s="60">
        <v>0</v>
      </c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3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61</v>
      </c>
      <c r="CU214" s="142">
        <f t="shared" si="97"/>
        <v>44.85294117647058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0</v>
      </c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1</v>
      </c>
      <c r="W215" s="18">
        <v>10.333333333333334</v>
      </c>
      <c r="X215" s="138">
        <f t="shared" si="81"/>
        <v>9.67741935483871</v>
      </c>
      <c r="Y215" s="60">
        <v>3</v>
      </c>
      <c r="Z215" s="60">
        <v>0</v>
      </c>
      <c r="AA215" s="60">
        <v>2</v>
      </c>
      <c r="AB215" s="60">
        <v>0</v>
      </c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5</v>
      </c>
      <c r="AL215" s="18">
        <v>30.666666666666668</v>
      </c>
      <c r="AM215" s="138">
        <f t="shared" si="82"/>
        <v>16.304347826086957</v>
      </c>
      <c r="AN215" s="60">
        <v>0</v>
      </c>
      <c r="AO215" s="60">
        <v>0</v>
      </c>
      <c r="AP215" s="60">
        <v>0</v>
      </c>
      <c r="AQ215" s="60">
        <v>0</v>
      </c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6</v>
      </c>
      <c r="CU215" s="142">
        <f t="shared" si="97"/>
        <v>14.634146341463413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17</v>
      </c>
      <c r="W216" s="18">
        <v>85</v>
      </c>
      <c r="X216" s="138">
        <f t="shared" si="81"/>
        <v>20</v>
      </c>
      <c r="Y216" s="60">
        <v>0</v>
      </c>
      <c r="Z216" s="60">
        <v>2</v>
      </c>
      <c r="AA216" s="60">
        <v>5</v>
      </c>
      <c r="AB216" s="60">
        <v>2</v>
      </c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9</v>
      </c>
      <c r="AL216" s="18">
        <v>36.666666666666664</v>
      </c>
      <c r="AM216" s="138">
        <f t="shared" si="82"/>
        <v>24.545454545454547</v>
      </c>
      <c r="AN216" s="60">
        <v>0</v>
      </c>
      <c r="AO216" s="60">
        <v>2</v>
      </c>
      <c r="AP216" s="60">
        <v>3</v>
      </c>
      <c r="AQ216" s="60">
        <v>2</v>
      </c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7</v>
      </c>
      <c r="BA216" s="18">
        <v>26.333333333333332</v>
      </c>
      <c r="BB216" s="138">
        <f t="shared" si="83"/>
        <v>26.582278481012661</v>
      </c>
      <c r="BC216" s="60">
        <v>0</v>
      </c>
      <c r="BD216" s="60">
        <v>0</v>
      </c>
      <c r="BE216" s="60">
        <v>0</v>
      </c>
      <c r="BF216" s="60">
        <v>0</v>
      </c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33</v>
      </c>
      <c r="CU216" s="142">
        <f t="shared" si="97"/>
        <v>22.297297297297298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0</v>
      </c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3</v>
      </c>
      <c r="W217" s="18">
        <v>20</v>
      </c>
      <c r="X217" s="138">
        <f t="shared" si="81"/>
        <v>15</v>
      </c>
      <c r="Y217" s="60">
        <v>0</v>
      </c>
      <c r="Z217" s="60">
        <v>0</v>
      </c>
      <c r="AA217" s="60">
        <v>1</v>
      </c>
      <c r="AB217" s="60">
        <v>0</v>
      </c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4</v>
      </c>
      <c r="CU217" s="142">
        <f t="shared" si="97"/>
        <v>7.9999999999999991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0</v>
      </c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5</v>
      </c>
      <c r="AB221" s="60">
        <v>0</v>
      </c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12</v>
      </c>
      <c r="AL221" s="18">
        <v>45</v>
      </c>
      <c r="AM221" s="138">
        <f t="shared" si="82"/>
        <v>26.666666666666668</v>
      </c>
      <c r="AN221" s="60">
        <v>1</v>
      </c>
      <c r="AO221" s="60">
        <v>0</v>
      </c>
      <c r="AP221" s="60">
        <v>5</v>
      </c>
      <c r="AQ221" s="60">
        <v>0</v>
      </c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6</v>
      </c>
      <c r="BA221" s="18">
        <v>2.3333333333333335</v>
      </c>
      <c r="BB221" s="138">
        <f t="shared" si="83"/>
        <v>257.14285714285711</v>
      </c>
      <c r="BC221" s="60">
        <v>0</v>
      </c>
      <c r="BD221" s="60">
        <v>0</v>
      </c>
      <c r="BE221" s="60">
        <v>0</v>
      </c>
      <c r="BF221" s="60">
        <v>0</v>
      </c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28</v>
      </c>
      <c r="CU221" s="142">
        <f t="shared" si="97"/>
        <v>30.215827338129497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1</v>
      </c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18</v>
      </c>
      <c r="W222" s="18">
        <v>62.333333333333336</v>
      </c>
      <c r="X222" s="138">
        <f t="shared" si="81"/>
        <v>28.877005347593581</v>
      </c>
      <c r="Y222" s="60">
        <v>4</v>
      </c>
      <c r="Z222" s="60">
        <v>6</v>
      </c>
      <c r="AA222" s="60">
        <v>4</v>
      </c>
      <c r="AB222" s="60">
        <v>0</v>
      </c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14</v>
      </c>
      <c r="AL222" s="18">
        <v>56.666666666666664</v>
      </c>
      <c r="AM222" s="138">
        <f t="shared" si="82"/>
        <v>24.705882352941178</v>
      </c>
      <c r="AN222" s="60">
        <v>0</v>
      </c>
      <c r="AO222" s="60">
        <v>0</v>
      </c>
      <c r="AP222" s="60">
        <v>1</v>
      </c>
      <c r="AQ222" s="60">
        <v>0</v>
      </c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33</v>
      </c>
      <c r="CU222" s="142">
        <f t="shared" si="97"/>
        <v>27.348066298342538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7</v>
      </c>
      <c r="W223" s="18">
        <v>77</v>
      </c>
      <c r="X223" s="138">
        <f t="shared" si="81"/>
        <v>9.0909090909090917</v>
      </c>
      <c r="Y223" s="60">
        <v>10</v>
      </c>
      <c r="Z223" s="60">
        <v>15</v>
      </c>
      <c r="AA223" s="60">
        <v>7</v>
      </c>
      <c r="AB223" s="60">
        <v>19</v>
      </c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51</v>
      </c>
      <c r="AL223" s="18">
        <v>50.333333333333336</v>
      </c>
      <c r="AM223" s="138">
        <f t="shared" si="82"/>
        <v>101.32450331125827</v>
      </c>
      <c r="AN223" s="60">
        <v>0</v>
      </c>
      <c r="AO223" s="60">
        <v>0</v>
      </c>
      <c r="AP223" s="60">
        <v>0</v>
      </c>
      <c r="AQ223" s="60">
        <v>0</v>
      </c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>
        <v>0</v>
      </c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20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58</v>
      </c>
      <c r="CU223" s="142">
        <f t="shared" si="97"/>
        <v>43.609022556390975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2</v>
      </c>
      <c r="W224" s="18">
        <v>168</v>
      </c>
      <c r="X224" s="138">
        <f t="shared" si="81"/>
        <v>1.1904761904761905</v>
      </c>
      <c r="Y224" s="60">
        <v>9</v>
      </c>
      <c r="Z224" s="60">
        <v>5</v>
      </c>
      <c r="AA224" s="60">
        <v>4</v>
      </c>
      <c r="AB224" s="60">
        <v>4</v>
      </c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22</v>
      </c>
      <c r="AL224" s="18">
        <v>32.666666666666664</v>
      </c>
      <c r="AM224" s="138">
        <f t="shared" si="82"/>
        <v>67.34693877551021</v>
      </c>
      <c r="AN224" s="60">
        <v>0</v>
      </c>
      <c r="AO224" s="60">
        <v>0</v>
      </c>
      <c r="AP224" s="60">
        <v>0</v>
      </c>
      <c r="AQ224" s="60">
        <v>0</v>
      </c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24</v>
      </c>
      <c r="CU224" s="142">
        <f t="shared" si="97"/>
        <v>11.612903225806452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13</v>
      </c>
      <c r="W225" s="18">
        <v>43.333333333333336</v>
      </c>
      <c r="X225" s="138">
        <f t="shared" si="81"/>
        <v>30</v>
      </c>
      <c r="Y225" s="60">
        <v>0</v>
      </c>
      <c r="Z225" s="60">
        <v>0</v>
      </c>
      <c r="AA225" s="60">
        <v>0</v>
      </c>
      <c r="AB225" s="60">
        <v>0</v>
      </c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13</v>
      </c>
      <c r="CU225" s="142">
        <f t="shared" si="97"/>
        <v>15.662650602409636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5</v>
      </c>
      <c r="AB226" s="60">
        <v>0</v>
      </c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19</v>
      </c>
      <c r="AL226" s="18">
        <v>106.66666666666667</v>
      </c>
      <c r="AM226" s="138">
        <f t="shared" si="82"/>
        <v>17.8125</v>
      </c>
      <c r="AN226" s="60">
        <v>0</v>
      </c>
      <c r="AO226" s="60">
        <v>0</v>
      </c>
      <c r="AP226" s="60">
        <v>0</v>
      </c>
      <c r="AQ226" s="60">
        <v>0</v>
      </c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20</v>
      </c>
      <c r="CU226" s="142">
        <f t="shared" si="97"/>
        <v>18.348623853211006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0</v>
      </c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35</v>
      </c>
      <c r="W227" s="18">
        <v>60.333333333333336</v>
      </c>
      <c r="X227" s="138">
        <f t="shared" si="81"/>
        <v>58.011049723756905</v>
      </c>
      <c r="Y227" s="60">
        <v>0</v>
      </c>
      <c r="Z227" s="60">
        <v>4</v>
      </c>
      <c r="AA227" s="60">
        <v>2</v>
      </c>
      <c r="AB227" s="60">
        <v>0</v>
      </c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6</v>
      </c>
      <c r="AL227" s="18">
        <v>9.3333333333333339</v>
      </c>
      <c r="AM227" s="138">
        <f t="shared" si="82"/>
        <v>64.285714285714278</v>
      </c>
      <c r="AN227" s="60">
        <v>0</v>
      </c>
      <c r="AO227" s="60">
        <v>0</v>
      </c>
      <c r="AP227" s="60">
        <v>0</v>
      </c>
      <c r="AQ227" s="60">
        <v>0</v>
      </c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41</v>
      </c>
      <c r="CU227" s="142">
        <f t="shared" si="97"/>
        <v>58.571428571428577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0</v>
      </c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11</v>
      </c>
      <c r="AL228" s="18">
        <v>41.666666666666664</v>
      </c>
      <c r="AM228" s="138">
        <f t="shared" si="82"/>
        <v>26.400000000000002</v>
      </c>
      <c r="AN228" s="60">
        <v>0</v>
      </c>
      <c r="AO228" s="60">
        <v>0</v>
      </c>
      <c r="AP228" s="60">
        <v>0</v>
      </c>
      <c r="AQ228" s="60">
        <v>0</v>
      </c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19</v>
      </c>
      <c r="CU228" s="142">
        <f t="shared" si="97"/>
        <v>18.506493506493506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0</v>
      </c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20</v>
      </c>
      <c r="W229" s="18">
        <v>77.666666666666671</v>
      </c>
      <c r="X229" s="138">
        <f t="shared" si="81"/>
        <v>25.751072961373389</v>
      </c>
      <c r="Y229" s="60">
        <v>4</v>
      </c>
      <c r="Z229" s="60">
        <v>6</v>
      </c>
      <c r="AA229" s="60">
        <v>2</v>
      </c>
      <c r="AB229" s="60">
        <v>0</v>
      </c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12</v>
      </c>
      <c r="AL229" s="18">
        <v>36.333333333333336</v>
      </c>
      <c r="AM229" s="138">
        <f t="shared" si="82"/>
        <v>33.027522935779814</v>
      </c>
      <c r="AN229" s="60">
        <v>0</v>
      </c>
      <c r="AO229" s="60">
        <v>1</v>
      </c>
      <c r="AP229" s="60">
        <v>2</v>
      </c>
      <c r="AQ229" s="60">
        <v>0</v>
      </c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3</v>
      </c>
      <c r="BA229" s="18">
        <v>6.333333333333333</v>
      </c>
      <c r="BB229" s="138">
        <f t="shared" si="83"/>
        <v>47.368421052631582</v>
      </c>
      <c r="BC229" s="60">
        <v>0</v>
      </c>
      <c r="BD229" s="60">
        <v>0</v>
      </c>
      <c r="BE229" s="60">
        <v>0</v>
      </c>
      <c r="BF229" s="60">
        <v>0</v>
      </c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36</v>
      </c>
      <c r="CU229" s="142">
        <f t="shared" si="97"/>
        <v>29.427792915531338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0</v>
      </c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1</v>
      </c>
      <c r="W230" s="18">
        <v>12.666666666666666</v>
      </c>
      <c r="X230" s="138">
        <f t="shared" si="81"/>
        <v>7.8947368421052637</v>
      </c>
      <c r="Y230" s="60">
        <v>3</v>
      </c>
      <c r="Z230" s="60">
        <v>3</v>
      </c>
      <c r="AA230" s="60">
        <v>5</v>
      </c>
      <c r="AB230" s="60">
        <v>0</v>
      </c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11</v>
      </c>
      <c r="AL230" s="18">
        <v>39</v>
      </c>
      <c r="AM230" s="138">
        <f t="shared" si="82"/>
        <v>28.205128205128204</v>
      </c>
      <c r="AN230" s="60">
        <v>1</v>
      </c>
      <c r="AO230" s="60">
        <v>0</v>
      </c>
      <c r="AP230" s="60">
        <v>0</v>
      </c>
      <c r="AQ230" s="60">
        <v>0</v>
      </c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13</v>
      </c>
      <c r="CU230" s="142">
        <f t="shared" si="97"/>
        <v>25.161290322580648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1</v>
      </c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6</v>
      </c>
      <c r="W231" s="18">
        <v>35.666666666666664</v>
      </c>
      <c r="X231" s="138">
        <f t="shared" si="81"/>
        <v>16.822429906542059</v>
      </c>
      <c r="Y231" s="60">
        <v>2</v>
      </c>
      <c r="Z231" s="60">
        <v>5</v>
      </c>
      <c r="AA231" s="60">
        <v>1</v>
      </c>
      <c r="AB231" s="60">
        <v>3</v>
      </c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11</v>
      </c>
      <c r="AL231" s="18">
        <v>3.3333333333333335</v>
      </c>
      <c r="AM231" s="138">
        <f t="shared" si="82"/>
        <v>330</v>
      </c>
      <c r="AN231" s="60">
        <v>0</v>
      </c>
      <c r="AO231" s="60">
        <v>0</v>
      </c>
      <c r="AP231" s="60">
        <v>0</v>
      </c>
      <c r="AQ231" s="60">
        <v>0</v>
      </c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4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18</v>
      </c>
      <c r="CU231" s="142">
        <f t="shared" si="97"/>
        <v>46.153846153846153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6</v>
      </c>
      <c r="M232" s="60">
        <v>4</v>
      </c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18</v>
      </c>
      <c r="W232" s="18">
        <v>85.666666666666671</v>
      </c>
      <c r="X232" s="138">
        <f t="shared" si="81"/>
        <v>21.011673151750969</v>
      </c>
      <c r="Y232" s="60">
        <v>5</v>
      </c>
      <c r="Z232" s="60">
        <v>5</v>
      </c>
      <c r="AA232" s="60">
        <v>12</v>
      </c>
      <c r="AB232" s="60">
        <v>10</v>
      </c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32</v>
      </c>
      <c r="AL232" s="18">
        <v>215</v>
      </c>
      <c r="AM232" s="138">
        <f t="shared" si="82"/>
        <v>14.883720930232558</v>
      </c>
      <c r="AN232" s="60">
        <v>1</v>
      </c>
      <c r="AO232" s="60">
        <v>1</v>
      </c>
      <c r="AP232" s="60">
        <v>2</v>
      </c>
      <c r="AQ232" s="60">
        <v>0</v>
      </c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13</v>
      </c>
      <c r="CI232" s="53">
        <f t="shared" si="87"/>
        <v>20</v>
      </c>
      <c r="CJ232" s="53">
        <f t="shared" si="88"/>
        <v>14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54</v>
      </c>
      <c r="CU232" s="142">
        <f t="shared" si="97"/>
        <v>17.532467532467532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0</v>
      </c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2</v>
      </c>
      <c r="W233" s="18">
        <v>9.3333333333333339</v>
      </c>
      <c r="X233" s="138">
        <f t="shared" si="81"/>
        <v>21.428571428571427</v>
      </c>
      <c r="Y233" s="60">
        <v>1</v>
      </c>
      <c r="Z233" s="60">
        <v>3</v>
      </c>
      <c r="AA233" s="60">
        <v>2</v>
      </c>
      <c r="AB233" s="60">
        <v>0</v>
      </c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6</v>
      </c>
      <c r="AL233" s="18">
        <v>14.333333333333334</v>
      </c>
      <c r="AM233" s="138">
        <f t="shared" si="82"/>
        <v>41.860465116279066</v>
      </c>
      <c r="AN233" s="60">
        <v>1</v>
      </c>
      <c r="AO233" s="60">
        <v>1</v>
      </c>
      <c r="AP233" s="60">
        <v>1</v>
      </c>
      <c r="AQ233" s="60">
        <v>0</v>
      </c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3</v>
      </c>
      <c r="BA233" s="18">
        <v>2</v>
      </c>
      <c r="BB233" s="138">
        <f t="shared" si="83"/>
        <v>150</v>
      </c>
      <c r="BC233" s="60">
        <v>0</v>
      </c>
      <c r="BD233" s="60">
        <v>0</v>
      </c>
      <c r="BE233" s="60">
        <v>0</v>
      </c>
      <c r="BF233" s="60">
        <v>0</v>
      </c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12</v>
      </c>
      <c r="CU233" s="142">
        <f t="shared" si="97"/>
        <v>42.857142857142854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20</v>
      </c>
      <c r="W234" s="18">
        <v>244.33333333333334</v>
      </c>
      <c r="X234" s="138">
        <f t="shared" si="81"/>
        <v>8.1855388813096859</v>
      </c>
      <c r="Y234" s="60">
        <v>24</v>
      </c>
      <c r="Z234" s="60">
        <v>34</v>
      </c>
      <c r="AA234" s="60">
        <v>67</v>
      </c>
      <c r="AB234" s="60">
        <v>95</v>
      </c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220</v>
      </c>
      <c r="AL234" s="18">
        <v>609.66666666666663</v>
      </c>
      <c r="AM234" s="138">
        <f t="shared" si="82"/>
        <v>36.08529250956807</v>
      </c>
      <c r="AN234" s="60">
        <v>0</v>
      </c>
      <c r="AO234" s="60">
        <v>0</v>
      </c>
      <c r="AP234" s="60">
        <v>0</v>
      </c>
      <c r="AQ234" s="60">
        <v>0</v>
      </c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12</v>
      </c>
      <c r="CE234" s="18">
        <v>109.66666666666667</v>
      </c>
      <c r="CF234" s="138">
        <f t="shared" si="85"/>
        <v>10.94224924012158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101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252</v>
      </c>
      <c r="CU234" s="142">
        <f t="shared" si="97"/>
        <v>26.024096385542173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>
        <v>0</v>
      </c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1</v>
      </c>
      <c r="Z235" s="60">
        <v>4</v>
      </c>
      <c r="AA235" s="60">
        <v>1</v>
      </c>
      <c r="AB235" s="60">
        <v>0</v>
      </c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6</v>
      </c>
      <c r="AL235" s="18">
        <v>41.666666666666664</v>
      </c>
      <c r="AM235" s="138">
        <f t="shared" si="82"/>
        <v>14.400000000000002</v>
      </c>
      <c r="AN235" s="60">
        <v>1</v>
      </c>
      <c r="AO235" s="60">
        <v>1</v>
      </c>
      <c r="AP235" s="60">
        <v>1</v>
      </c>
      <c r="AQ235" s="60">
        <v>0</v>
      </c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3</v>
      </c>
      <c r="BA235" s="18">
        <v>0.33333333333333331</v>
      </c>
      <c r="BB235" s="138">
        <f t="shared" si="83"/>
        <v>900</v>
      </c>
      <c r="BC235" s="60">
        <v>0</v>
      </c>
      <c r="BD235" s="60">
        <v>0</v>
      </c>
      <c r="BE235" s="60">
        <v>0</v>
      </c>
      <c r="BF235" s="60">
        <v>0</v>
      </c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2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9</v>
      </c>
      <c r="CU235" s="142">
        <f t="shared" si="97"/>
        <v>16.265060240963855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6</v>
      </c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23</v>
      </c>
      <c r="W237" s="18">
        <v>19.666666666666668</v>
      </c>
      <c r="X237" s="138">
        <f t="shared" si="81"/>
        <v>116.94915254237289</v>
      </c>
      <c r="Y237" s="60">
        <v>8</v>
      </c>
      <c r="Z237" s="60">
        <v>7</v>
      </c>
      <c r="AA237" s="60">
        <v>15</v>
      </c>
      <c r="AB237" s="60">
        <v>10</v>
      </c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40</v>
      </c>
      <c r="AL237" s="18">
        <v>106.66666666666667</v>
      </c>
      <c r="AM237" s="138">
        <f t="shared" si="82"/>
        <v>37.5</v>
      </c>
      <c r="AN237" s="60">
        <v>0</v>
      </c>
      <c r="AO237" s="60">
        <v>0</v>
      </c>
      <c r="AP237" s="60">
        <v>0</v>
      </c>
      <c r="AQ237" s="60">
        <v>0</v>
      </c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16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63</v>
      </c>
      <c r="CU237" s="142">
        <f t="shared" si="97"/>
        <v>48.711340206185568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24</v>
      </c>
      <c r="AL238" s="18">
        <v>2.3333333333333335</v>
      </c>
      <c r="AM238" s="138">
        <f t="shared" si="82"/>
        <v>1028.5714285714284</v>
      </c>
      <c r="AN238" s="60">
        <v>2</v>
      </c>
      <c r="AO238" s="60">
        <v>0</v>
      </c>
      <c r="AP238" s="60">
        <v>0</v>
      </c>
      <c r="AQ238" s="60">
        <v>1</v>
      </c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3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28</v>
      </c>
      <c r="CU238" s="142">
        <f t="shared" si="97"/>
        <v>300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30</v>
      </c>
      <c r="AL239" s="18">
        <v>91</v>
      </c>
      <c r="AM239" s="138">
        <f t="shared" si="82"/>
        <v>32.967032967032964</v>
      </c>
      <c r="AN239" s="60">
        <v>0</v>
      </c>
      <c r="AO239" s="60">
        <v>0</v>
      </c>
      <c r="AP239" s="60">
        <v>0</v>
      </c>
      <c r="AQ239" s="60">
        <v>0</v>
      </c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31</v>
      </c>
      <c r="CU239" s="142">
        <f t="shared" si="97"/>
        <v>23.134328358208954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15</v>
      </c>
      <c r="W240" s="18">
        <v>128.33333333333334</v>
      </c>
      <c r="X240" s="138">
        <f t="shared" si="81"/>
        <v>11.688311688311687</v>
      </c>
      <c r="Y240" s="60">
        <v>4</v>
      </c>
      <c r="Z240" s="60">
        <v>1</v>
      </c>
      <c r="AA240" s="60">
        <v>4</v>
      </c>
      <c r="AB240" s="60">
        <v>1</v>
      </c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10</v>
      </c>
      <c r="AL240" s="18">
        <v>94</v>
      </c>
      <c r="AM240" s="138">
        <f t="shared" si="82"/>
        <v>10.638297872340425</v>
      </c>
      <c r="AN240" s="60">
        <v>0</v>
      </c>
      <c r="AO240" s="60">
        <v>0</v>
      </c>
      <c r="AP240" s="60">
        <v>0</v>
      </c>
      <c r="AQ240" s="60">
        <v>0</v>
      </c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2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25</v>
      </c>
      <c r="CU240" s="142">
        <f t="shared" si="97"/>
        <v>10.869565217391305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0</v>
      </c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10</v>
      </c>
      <c r="W241" s="18">
        <v>20.666666666666668</v>
      </c>
      <c r="X241" s="138">
        <f t="shared" si="81"/>
        <v>48.387096774193544</v>
      </c>
      <c r="Y241" s="60">
        <v>0</v>
      </c>
      <c r="Z241" s="60">
        <v>0</v>
      </c>
      <c r="AA241" s="60">
        <v>0</v>
      </c>
      <c r="AB241" s="60">
        <v>0</v>
      </c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10</v>
      </c>
      <c r="CU241" s="142">
        <f t="shared" si="97"/>
        <v>42.25352112676056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0</v>
      </c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6</v>
      </c>
      <c r="W242" s="18">
        <v>64.333333333333329</v>
      </c>
      <c r="X242" s="138">
        <f t="shared" si="81"/>
        <v>9.3264248704663224</v>
      </c>
      <c r="Y242" s="60">
        <v>22</v>
      </c>
      <c r="Z242" s="60">
        <v>22</v>
      </c>
      <c r="AA242" s="60">
        <v>11</v>
      </c>
      <c r="AB242" s="60">
        <v>6</v>
      </c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61</v>
      </c>
      <c r="AL242" s="18">
        <v>160</v>
      </c>
      <c r="AM242" s="138">
        <f t="shared" si="82"/>
        <v>38.125</v>
      </c>
      <c r="AN242" s="60">
        <v>0</v>
      </c>
      <c r="AO242" s="60">
        <v>0</v>
      </c>
      <c r="AP242" s="60">
        <v>0</v>
      </c>
      <c r="AQ242" s="60">
        <v>0</v>
      </c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6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67</v>
      </c>
      <c r="CU242" s="142">
        <f t="shared" si="97"/>
        <v>28.510638297872344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2</v>
      </c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9</v>
      </c>
      <c r="W243" s="18">
        <v>37</v>
      </c>
      <c r="X243" s="138">
        <f t="shared" si="81"/>
        <v>24.324324324324326</v>
      </c>
      <c r="Y243" s="60">
        <v>8</v>
      </c>
      <c r="Z243" s="60">
        <v>8</v>
      </c>
      <c r="AA243" s="60">
        <v>2</v>
      </c>
      <c r="AB243" s="60">
        <v>2</v>
      </c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20</v>
      </c>
      <c r="AL243" s="18">
        <v>90.666666666666671</v>
      </c>
      <c r="AM243" s="138">
        <f t="shared" si="82"/>
        <v>22.058823529411764</v>
      </c>
      <c r="AN243" s="60">
        <v>0</v>
      </c>
      <c r="AO243" s="60">
        <v>0</v>
      </c>
      <c r="AP243" s="60">
        <v>1</v>
      </c>
      <c r="AQ243" s="60">
        <v>0</v>
      </c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4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30</v>
      </c>
      <c r="CU243" s="142">
        <f t="shared" si="97"/>
        <v>23.376623376623375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9</v>
      </c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21</v>
      </c>
      <c r="W244" s="18">
        <v>38.333333333333336</v>
      </c>
      <c r="X244" s="138">
        <f t="shared" si="81"/>
        <v>54.782608695652172</v>
      </c>
      <c r="Y244" s="60">
        <v>4</v>
      </c>
      <c r="Z244" s="60">
        <v>2</v>
      </c>
      <c r="AA244" s="60">
        <v>1</v>
      </c>
      <c r="AB244" s="60">
        <v>3</v>
      </c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10</v>
      </c>
      <c r="AL244" s="18">
        <v>19.333333333333332</v>
      </c>
      <c r="AM244" s="138">
        <f t="shared" si="82"/>
        <v>51.724137931034484</v>
      </c>
      <c r="AN244" s="60">
        <v>0</v>
      </c>
      <c r="AO244" s="60">
        <v>0</v>
      </c>
      <c r="AP244" s="60">
        <v>0</v>
      </c>
      <c r="AQ244" s="60">
        <v>0</v>
      </c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12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31</v>
      </c>
      <c r="CU244" s="142">
        <f t="shared" si="97"/>
        <v>53.75722543352601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3</v>
      </c>
      <c r="W245" s="18">
        <v>24.333333333333332</v>
      </c>
      <c r="X245" s="138">
        <f t="shared" si="81"/>
        <v>12.328767123287673</v>
      </c>
      <c r="Y245" s="60">
        <v>2</v>
      </c>
      <c r="Z245" s="60">
        <v>11</v>
      </c>
      <c r="AA245" s="60">
        <v>9</v>
      </c>
      <c r="AB245" s="60">
        <v>5</v>
      </c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27</v>
      </c>
      <c r="AL245" s="18">
        <v>90</v>
      </c>
      <c r="AM245" s="138">
        <f t="shared" si="82"/>
        <v>30</v>
      </c>
      <c r="AN245" s="60">
        <v>0</v>
      </c>
      <c r="AO245" s="60">
        <v>0</v>
      </c>
      <c r="AP245" s="60">
        <v>1</v>
      </c>
      <c r="AQ245" s="60">
        <v>0</v>
      </c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1</v>
      </c>
      <c r="BA245" s="18">
        <v>0.33333333333333331</v>
      </c>
      <c r="BB245" s="138">
        <f t="shared" si="83"/>
        <v>300</v>
      </c>
      <c r="BC245" s="60">
        <v>0</v>
      </c>
      <c r="BD245" s="60">
        <v>0</v>
      </c>
      <c r="BE245" s="60">
        <v>0</v>
      </c>
      <c r="BF245" s="60">
        <v>0</v>
      </c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6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31</v>
      </c>
      <c r="CU245" s="142">
        <f t="shared" si="97"/>
        <v>26.956521739130441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5</v>
      </c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16</v>
      </c>
      <c r="W246" s="18">
        <v>61</v>
      </c>
      <c r="X246" s="138">
        <f t="shared" si="81"/>
        <v>26.229508196721312</v>
      </c>
      <c r="Y246" s="60">
        <v>4</v>
      </c>
      <c r="Z246" s="60">
        <v>5</v>
      </c>
      <c r="AA246" s="60">
        <v>4</v>
      </c>
      <c r="AB246" s="60">
        <v>5</v>
      </c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18</v>
      </c>
      <c r="AL246" s="18">
        <v>79.333333333333329</v>
      </c>
      <c r="AM246" s="138">
        <f t="shared" si="82"/>
        <v>22.689075630252102</v>
      </c>
      <c r="AN246" s="60">
        <v>0</v>
      </c>
      <c r="AO246" s="60">
        <v>0</v>
      </c>
      <c r="AP246" s="60">
        <v>0</v>
      </c>
      <c r="AQ246" s="60">
        <v>0</v>
      </c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0</v>
      </c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10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34</v>
      </c>
      <c r="CU246" s="142">
        <f t="shared" si="97"/>
        <v>22.921348314606742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3</v>
      </c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41</v>
      </c>
      <c r="W247" s="18">
        <v>70.666666666666671</v>
      </c>
      <c r="X247" s="138">
        <f t="shared" si="81"/>
        <v>58.018867924528294</v>
      </c>
      <c r="Y247" s="60">
        <v>7</v>
      </c>
      <c r="Z247" s="60">
        <v>15</v>
      </c>
      <c r="AA247" s="60">
        <v>12</v>
      </c>
      <c r="AB247" s="60">
        <v>2</v>
      </c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36</v>
      </c>
      <c r="AL247" s="18">
        <v>119</v>
      </c>
      <c r="AM247" s="138">
        <f t="shared" si="82"/>
        <v>30.252100840336134</v>
      </c>
      <c r="AN247" s="60">
        <v>0</v>
      </c>
      <c r="AO247" s="60">
        <v>1</v>
      </c>
      <c r="AP247" s="60">
        <v>1</v>
      </c>
      <c r="AQ247" s="60">
        <v>0</v>
      </c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6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80</v>
      </c>
      <c r="CU247" s="142">
        <f t="shared" si="97"/>
        <v>41.884816753926692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>
        <v>0</v>
      </c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>
        <v>0</v>
      </c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5</v>
      </c>
      <c r="W249" s="18">
        <v>7.666666666666667</v>
      </c>
      <c r="X249" s="138">
        <f t="shared" si="81"/>
        <v>65.217391304347828</v>
      </c>
      <c r="Y249" s="60">
        <v>0</v>
      </c>
      <c r="Z249" s="60">
        <v>0</v>
      </c>
      <c r="AA249" s="60">
        <v>0</v>
      </c>
      <c r="AB249" s="60">
        <v>0</v>
      </c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12</v>
      </c>
      <c r="CU249" s="142">
        <f t="shared" si="97"/>
        <v>7.9470198675496695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9</v>
      </c>
      <c r="W250" s="18">
        <v>58.333333333333336</v>
      </c>
      <c r="X250" s="138">
        <f t="shared" si="81"/>
        <v>15.428571428571427</v>
      </c>
      <c r="Y250" s="60">
        <v>1</v>
      </c>
      <c r="Z250" s="60">
        <v>0</v>
      </c>
      <c r="AA250" s="60">
        <v>0</v>
      </c>
      <c r="AB250" s="60">
        <v>0</v>
      </c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>
        <v>0</v>
      </c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10</v>
      </c>
      <c r="CU250" s="142">
        <f t="shared" si="97"/>
        <v>11.111111111111111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2</v>
      </c>
      <c r="W251" s="18">
        <v>13</v>
      </c>
      <c r="X251" s="138">
        <f t="shared" si="81"/>
        <v>15.384615384615385</v>
      </c>
      <c r="Y251" s="60">
        <v>0</v>
      </c>
      <c r="Z251" s="60">
        <v>0</v>
      </c>
      <c r="AA251" s="60">
        <v>1</v>
      </c>
      <c r="AB251" s="60">
        <v>1</v>
      </c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4</v>
      </c>
      <c r="CU251" s="142">
        <f t="shared" si="97"/>
        <v>13.793103448275861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9</v>
      </c>
      <c r="AA252" s="60">
        <v>15</v>
      </c>
      <c r="AB252" s="60">
        <v>19</v>
      </c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49</v>
      </c>
      <c r="AL252" s="18">
        <v>106.66666666666667</v>
      </c>
      <c r="AM252" s="138">
        <f t="shared" si="82"/>
        <v>45.9375</v>
      </c>
      <c r="AN252" s="60">
        <v>1</v>
      </c>
      <c r="AO252" s="60">
        <v>0</v>
      </c>
      <c r="AP252" s="60">
        <v>0</v>
      </c>
      <c r="AQ252" s="60">
        <v>0</v>
      </c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1</v>
      </c>
      <c r="CE252" s="18">
        <v>2.3333333333333335</v>
      </c>
      <c r="CF252" s="138">
        <f t="shared" si="85"/>
        <v>42.857142857142854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54</v>
      </c>
      <c r="CU252" s="142">
        <f t="shared" si="97"/>
        <v>40.499999999999986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5</v>
      </c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52</v>
      </c>
      <c r="W253" s="18">
        <v>107</v>
      </c>
      <c r="X253" s="138">
        <f t="shared" si="81"/>
        <v>48.598130841121495</v>
      </c>
      <c r="Y253" s="60">
        <v>6</v>
      </c>
      <c r="Z253" s="60">
        <v>9</v>
      </c>
      <c r="AA253" s="60">
        <v>6</v>
      </c>
      <c r="AB253" s="60">
        <v>1</v>
      </c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22</v>
      </c>
      <c r="AL253" s="18">
        <v>165</v>
      </c>
      <c r="AM253" s="138">
        <f t="shared" si="82"/>
        <v>13.333333333333334</v>
      </c>
      <c r="AN253" s="60">
        <v>0</v>
      </c>
      <c r="AO253" s="60">
        <v>0</v>
      </c>
      <c r="AP253" s="60">
        <v>0</v>
      </c>
      <c r="AQ253" s="60">
        <v>0</v>
      </c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6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74</v>
      </c>
      <c r="CU253" s="142">
        <f t="shared" si="97"/>
        <v>26.618705035971225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0</v>
      </c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3</v>
      </c>
      <c r="W254" s="18">
        <v>12.666666666666666</v>
      </c>
      <c r="X254" s="138">
        <f t="shared" si="81"/>
        <v>23.684210526315791</v>
      </c>
      <c r="Y254" s="60">
        <v>1</v>
      </c>
      <c r="Z254" s="60">
        <v>2</v>
      </c>
      <c r="AA254" s="60">
        <v>3</v>
      </c>
      <c r="AB254" s="60">
        <v>0</v>
      </c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6</v>
      </c>
      <c r="AL254" s="18">
        <v>20.666666666666668</v>
      </c>
      <c r="AM254" s="138">
        <f t="shared" si="82"/>
        <v>29.032258064516125</v>
      </c>
      <c r="AN254" s="60">
        <v>0</v>
      </c>
      <c r="AO254" s="60">
        <v>0</v>
      </c>
      <c r="AP254" s="60">
        <v>0</v>
      </c>
      <c r="AQ254" s="60">
        <v>0</v>
      </c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9</v>
      </c>
      <c r="CU254" s="142">
        <f t="shared" si="97"/>
        <v>26.21359223300971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7</v>
      </c>
      <c r="AB256" s="60">
        <v>1</v>
      </c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11</v>
      </c>
      <c r="AL256" s="18">
        <v>23.666666666666668</v>
      </c>
      <c r="AM256" s="138">
        <f t="shared" si="82"/>
        <v>46.478873239436616</v>
      </c>
      <c r="AN256" s="60">
        <v>0</v>
      </c>
      <c r="AO256" s="60">
        <v>0</v>
      </c>
      <c r="AP256" s="60">
        <v>1</v>
      </c>
      <c r="AQ256" s="60">
        <v>0</v>
      </c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1</v>
      </c>
      <c r="BA256" s="18">
        <v>0.33333333333333331</v>
      </c>
      <c r="BB256" s="138">
        <f t="shared" si="83"/>
        <v>300</v>
      </c>
      <c r="BC256" s="60">
        <v>0</v>
      </c>
      <c r="BD256" s="60">
        <v>0</v>
      </c>
      <c r="BE256" s="60">
        <v>0</v>
      </c>
      <c r="BF256" s="60">
        <v>0</v>
      </c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1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16</v>
      </c>
      <c r="CU256" s="142">
        <f t="shared" si="97"/>
        <v>29.268292682926827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1</v>
      </c>
      <c r="M257" s="60">
        <v>2</v>
      </c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5</v>
      </c>
      <c r="W257" s="18">
        <v>52</v>
      </c>
      <c r="X257" s="138">
        <f t="shared" si="81"/>
        <v>9.6153846153846168</v>
      </c>
      <c r="Y257" s="60">
        <v>1</v>
      </c>
      <c r="Z257" s="60">
        <v>3</v>
      </c>
      <c r="AA257" s="60">
        <v>5</v>
      </c>
      <c r="AB257" s="60">
        <v>0</v>
      </c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9</v>
      </c>
      <c r="AL257" s="18">
        <v>139.66666666666666</v>
      </c>
      <c r="AM257" s="138">
        <f t="shared" si="82"/>
        <v>6.4439140811455857</v>
      </c>
      <c r="AN257" s="60">
        <v>0</v>
      </c>
      <c r="AO257" s="60">
        <v>0</v>
      </c>
      <c r="AP257" s="60">
        <v>0</v>
      </c>
      <c r="AQ257" s="60">
        <v>0</v>
      </c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6</v>
      </c>
      <c r="CJ257" s="53">
        <f t="shared" si="88"/>
        <v>3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15</v>
      </c>
      <c r="CU257" s="142">
        <f t="shared" si="97"/>
        <v>7.4257425742574252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1</v>
      </c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7</v>
      </c>
      <c r="W258" s="18">
        <v>105.33333333333333</v>
      </c>
      <c r="X258" s="138">
        <f t="shared" si="81"/>
        <v>6.6455696202531653</v>
      </c>
      <c r="Y258" s="60">
        <v>8</v>
      </c>
      <c r="Z258" s="60">
        <v>4</v>
      </c>
      <c r="AA258" s="60">
        <v>7</v>
      </c>
      <c r="AB258" s="60">
        <v>1</v>
      </c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20</v>
      </c>
      <c r="AL258" s="18">
        <v>48</v>
      </c>
      <c r="AM258" s="138">
        <f t="shared" si="82"/>
        <v>41.666666666666671</v>
      </c>
      <c r="AN258" s="60">
        <v>0</v>
      </c>
      <c r="AO258" s="60">
        <v>0</v>
      </c>
      <c r="AP258" s="60">
        <v>0</v>
      </c>
      <c r="AQ258" s="60">
        <v>0</v>
      </c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>
        <v>0</v>
      </c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2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27</v>
      </c>
      <c r="CU258" s="142">
        <f t="shared" si="97"/>
        <v>17.41935483870968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0</v>
      </c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4</v>
      </c>
      <c r="W259" s="18">
        <v>70.333333333333329</v>
      </c>
      <c r="X259" s="138">
        <f t="shared" si="81"/>
        <v>5.6872037914691944</v>
      </c>
      <c r="Y259" s="60">
        <v>0</v>
      </c>
      <c r="Z259" s="60">
        <v>0</v>
      </c>
      <c r="AA259" s="60">
        <v>1</v>
      </c>
      <c r="AB259" s="60">
        <v>0</v>
      </c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1</v>
      </c>
      <c r="AL259" s="18">
        <v>22.666666666666668</v>
      </c>
      <c r="AM259" s="138">
        <f t="shared" si="82"/>
        <v>4.4117647058823524</v>
      </c>
      <c r="AN259" s="60">
        <v>3</v>
      </c>
      <c r="AO259" s="60">
        <v>0</v>
      </c>
      <c r="AP259" s="60">
        <v>0</v>
      </c>
      <c r="AQ259" s="60">
        <v>0</v>
      </c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1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8</v>
      </c>
      <c r="CU259" s="142">
        <f t="shared" si="97"/>
        <v>7.2072072072072073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0</v>
      </c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24</v>
      </c>
      <c r="W260" s="18">
        <v>158.33333333333334</v>
      </c>
      <c r="X260" s="138">
        <f t="shared" si="81"/>
        <v>15.157894736842103</v>
      </c>
      <c r="Y260" s="60">
        <v>0</v>
      </c>
      <c r="Z260" s="60">
        <v>0</v>
      </c>
      <c r="AA260" s="60">
        <v>0</v>
      </c>
      <c r="AB260" s="60">
        <v>0</v>
      </c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24</v>
      </c>
      <c r="CU260" s="142">
        <f t="shared" si="97"/>
        <v>13.33333333333333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1</v>
      </c>
      <c r="W261" s="18">
        <v>23.333333333333332</v>
      </c>
      <c r="X261" s="138">
        <f t="shared" si="81"/>
        <v>4.2857142857142856</v>
      </c>
      <c r="Y261" s="60">
        <v>0</v>
      </c>
      <c r="Z261" s="60">
        <v>2</v>
      </c>
      <c r="AA261" s="60">
        <v>0</v>
      </c>
      <c r="AB261" s="60">
        <v>0</v>
      </c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3</v>
      </c>
      <c r="CU261" s="142">
        <f t="shared" si="97"/>
        <v>9.2783505154639201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3</v>
      </c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14</v>
      </c>
      <c r="W262" s="18">
        <v>71.333333333333329</v>
      </c>
      <c r="X262" s="138">
        <f t="shared" si="81"/>
        <v>19.626168224299068</v>
      </c>
      <c r="Y262" s="60">
        <v>3</v>
      </c>
      <c r="Z262" s="60">
        <v>1</v>
      </c>
      <c r="AA262" s="60">
        <v>0</v>
      </c>
      <c r="AB262" s="60">
        <v>3</v>
      </c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7</v>
      </c>
      <c r="AL262" s="18">
        <v>46</v>
      </c>
      <c r="AM262" s="138">
        <f t="shared" si="82"/>
        <v>15.217391304347828</v>
      </c>
      <c r="AN262" s="60">
        <v>1</v>
      </c>
      <c r="AO262" s="60">
        <v>0</v>
      </c>
      <c r="AP262" s="60">
        <v>1</v>
      </c>
      <c r="AQ262" s="60">
        <v>0</v>
      </c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6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23</v>
      </c>
      <c r="CU262" s="142">
        <f t="shared" si="97"/>
        <v>19.166666666666668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2</v>
      </c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5</v>
      </c>
      <c r="W263" s="18">
        <v>37</v>
      </c>
      <c r="X263" s="138">
        <f t="shared" ref="X263:X326" si="106">IFERROR(V263/W263,0)*100</f>
        <v>13.513513513513514</v>
      </c>
      <c r="Y263" s="60">
        <v>2</v>
      </c>
      <c r="Z263" s="60">
        <v>1</v>
      </c>
      <c r="AA263" s="60">
        <v>6</v>
      </c>
      <c r="AB263" s="60">
        <v>3</v>
      </c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12</v>
      </c>
      <c r="AL263" s="18">
        <v>53</v>
      </c>
      <c r="AM263" s="138">
        <f t="shared" ref="AM263:AM326" si="107">IFERROR(AK263/AL263,0)*100</f>
        <v>22.641509433962266</v>
      </c>
      <c r="AN263" s="60">
        <v>0</v>
      </c>
      <c r="AO263" s="60">
        <v>0</v>
      </c>
      <c r="AP263" s="60">
        <v>0</v>
      </c>
      <c r="AQ263" s="60">
        <v>0</v>
      </c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5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17</v>
      </c>
      <c r="CU263" s="142">
        <f t="shared" ref="CU263:CU326" si="122">IFERROR(CT263/CS263,0) * 100</f>
        <v>18.411552346570399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3</v>
      </c>
      <c r="M264" s="60">
        <v>1</v>
      </c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12</v>
      </c>
      <c r="W264" s="18">
        <v>121.33333333333333</v>
      </c>
      <c r="X264" s="138">
        <f t="shared" si="106"/>
        <v>9.8901098901098905</v>
      </c>
      <c r="Y264" s="60">
        <v>0</v>
      </c>
      <c r="Z264" s="60">
        <v>5</v>
      </c>
      <c r="AA264" s="60">
        <v>3</v>
      </c>
      <c r="AB264" s="60">
        <v>1</v>
      </c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9</v>
      </c>
      <c r="AL264" s="18">
        <v>22.666666666666668</v>
      </c>
      <c r="AM264" s="138">
        <f t="shared" si="107"/>
        <v>39.705882352941174</v>
      </c>
      <c r="AN264" s="60">
        <v>1</v>
      </c>
      <c r="AO264" s="60">
        <v>1</v>
      </c>
      <c r="AP264" s="60">
        <v>1</v>
      </c>
      <c r="AQ264" s="60">
        <v>0</v>
      </c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7</v>
      </c>
      <c r="CJ264" s="53">
        <f t="shared" si="113"/>
        <v>2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24</v>
      </c>
      <c r="CU264" s="142">
        <f t="shared" si="122"/>
        <v>16.666666666666664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47</v>
      </c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249</v>
      </c>
      <c r="W265" s="18">
        <v>829</v>
      </c>
      <c r="X265" s="138">
        <f t="shared" si="106"/>
        <v>30.036188178528345</v>
      </c>
      <c r="Y265" s="60">
        <v>146</v>
      </c>
      <c r="Z265" s="60">
        <v>130</v>
      </c>
      <c r="AA265" s="60">
        <v>114</v>
      </c>
      <c r="AB265" s="60">
        <v>84</v>
      </c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474</v>
      </c>
      <c r="AL265" s="18">
        <v>865.33333333333337</v>
      </c>
      <c r="AM265" s="138">
        <f t="shared" si="107"/>
        <v>54.77657935285054</v>
      </c>
      <c r="AN265" s="60">
        <v>0</v>
      </c>
      <c r="AO265" s="60">
        <v>0</v>
      </c>
      <c r="AP265" s="60">
        <v>0</v>
      </c>
      <c r="AQ265" s="60">
        <v>0</v>
      </c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>
        <v>0</v>
      </c>
      <c r="BF265" s="60">
        <v>0</v>
      </c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8</v>
      </c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39</v>
      </c>
      <c r="CE265" s="18">
        <v>128</v>
      </c>
      <c r="CF265" s="138">
        <f t="shared" si="110"/>
        <v>30.46875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139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762</v>
      </c>
      <c r="CU265" s="142">
        <f t="shared" si="122"/>
        <v>41.593886462882089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0</v>
      </c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0</v>
      </c>
      <c r="AB267" s="60">
        <v>0</v>
      </c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14</v>
      </c>
      <c r="AL267" s="18">
        <v>111</v>
      </c>
      <c r="AM267" s="138">
        <f t="shared" si="107"/>
        <v>12.612612612612612</v>
      </c>
      <c r="AN267" s="60">
        <v>0</v>
      </c>
      <c r="AO267" s="60">
        <v>0</v>
      </c>
      <c r="AP267" s="60">
        <v>0</v>
      </c>
      <c r="AQ267" s="60">
        <v>0</v>
      </c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15</v>
      </c>
      <c r="CU267" s="142">
        <f t="shared" si="122"/>
        <v>10.948905109489052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17</v>
      </c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58</v>
      </c>
      <c r="W269" s="18">
        <v>174.33333333333334</v>
      </c>
      <c r="X269" s="138">
        <f t="shared" si="106"/>
        <v>33.269598470363285</v>
      </c>
      <c r="Y269" s="60">
        <v>25</v>
      </c>
      <c r="Z269" s="60">
        <v>25</v>
      </c>
      <c r="AA269" s="60">
        <v>28</v>
      </c>
      <c r="AB269" s="60">
        <v>6</v>
      </c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84</v>
      </c>
      <c r="AL269" s="18">
        <v>150.33333333333334</v>
      </c>
      <c r="AM269" s="138">
        <f t="shared" si="107"/>
        <v>55.875831485587582</v>
      </c>
      <c r="AN269" s="60">
        <v>0</v>
      </c>
      <c r="AO269" s="60">
        <v>0</v>
      </c>
      <c r="AP269" s="60">
        <v>0</v>
      </c>
      <c r="AQ269" s="60">
        <v>0</v>
      </c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1</v>
      </c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25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144</v>
      </c>
      <c r="CU269" s="142">
        <f t="shared" si="122"/>
        <v>42.857142857142847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1</v>
      </c>
      <c r="W270" s="18">
        <v>0.33333333333333331</v>
      </c>
      <c r="X270" s="138">
        <f t="shared" si="106"/>
        <v>300</v>
      </c>
      <c r="Y270" s="60">
        <v>0</v>
      </c>
      <c r="Z270" s="60">
        <v>0</v>
      </c>
      <c r="AA270" s="60">
        <v>2</v>
      </c>
      <c r="AB270" s="60">
        <v>1</v>
      </c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3</v>
      </c>
      <c r="AL270" s="18">
        <v>35</v>
      </c>
      <c r="AM270" s="138">
        <f t="shared" si="107"/>
        <v>8.5714285714285712</v>
      </c>
      <c r="AN270" s="60">
        <v>0</v>
      </c>
      <c r="AO270" s="60">
        <v>1</v>
      </c>
      <c r="AP270" s="60">
        <v>0</v>
      </c>
      <c r="AQ270" s="60">
        <v>0</v>
      </c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5</v>
      </c>
      <c r="CU270" s="142">
        <f t="shared" si="122"/>
        <v>13.157894736842104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18</v>
      </c>
      <c r="W271" s="18">
        <v>71</v>
      </c>
      <c r="X271" s="138">
        <f t="shared" si="106"/>
        <v>25.352112676056336</v>
      </c>
      <c r="Y271" s="60">
        <v>6</v>
      </c>
      <c r="Z271" s="60">
        <v>7</v>
      </c>
      <c r="AA271" s="60">
        <v>24</v>
      </c>
      <c r="AB271" s="60">
        <v>23</v>
      </c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60</v>
      </c>
      <c r="AL271" s="18">
        <v>166</v>
      </c>
      <c r="AM271" s="138">
        <f t="shared" si="107"/>
        <v>36.144578313253014</v>
      </c>
      <c r="AN271" s="60">
        <v>0</v>
      </c>
      <c r="AO271" s="60">
        <v>0</v>
      </c>
      <c r="AP271" s="60">
        <v>0</v>
      </c>
      <c r="AQ271" s="60">
        <v>0</v>
      </c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28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78</v>
      </c>
      <c r="CU271" s="142">
        <f t="shared" si="122"/>
        <v>32.865168539325836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>
        <v>0</v>
      </c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6</v>
      </c>
      <c r="CU272" s="142">
        <f t="shared" si="122"/>
        <v>5.6962025316455698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14</v>
      </c>
      <c r="AL273" s="18">
        <v>42.333333333333336</v>
      </c>
      <c r="AM273" s="138">
        <f t="shared" si="107"/>
        <v>33.070866141732282</v>
      </c>
      <c r="AN273" s="60">
        <v>0</v>
      </c>
      <c r="AO273" s="60">
        <v>0</v>
      </c>
      <c r="AP273" s="60">
        <v>0</v>
      </c>
      <c r="AQ273" s="60">
        <v>0</v>
      </c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15</v>
      </c>
      <c r="CU273" s="142">
        <f t="shared" si="122"/>
        <v>31.69014084507042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3</v>
      </c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18</v>
      </c>
      <c r="W274" s="18">
        <v>52.666666666666664</v>
      </c>
      <c r="X274" s="138">
        <f t="shared" si="106"/>
        <v>34.177215189873415</v>
      </c>
      <c r="Y274" s="60">
        <v>4</v>
      </c>
      <c r="Z274" s="60">
        <v>6</v>
      </c>
      <c r="AA274" s="60">
        <v>2</v>
      </c>
      <c r="AB274" s="60">
        <v>1</v>
      </c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13</v>
      </c>
      <c r="AL274" s="18">
        <v>91.333333333333329</v>
      </c>
      <c r="AM274" s="138">
        <f t="shared" si="107"/>
        <v>14.233576642335768</v>
      </c>
      <c r="AN274" s="60">
        <v>0</v>
      </c>
      <c r="AO274" s="60">
        <v>0</v>
      </c>
      <c r="AP274" s="60">
        <v>0</v>
      </c>
      <c r="AQ274" s="60">
        <v>0</v>
      </c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4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32</v>
      </c>
      <c r="CU274" s="142">
        <f t="shared" si="122"/>
        <v>21.333333333333336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>
        <v>0</v>
      </c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>
        <v>0</v>
      </c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>
        <v>0</v>
      </c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7</v>
      </c>
      <c r="W277" s="18">
        <v>7</v>
      </c>
      <c r="X277" s="138">
        <f t="shared" si="106"/>
        <v>100</v>
      </c>
      <c r="Y277" s="60">
        <v>0</v>
      </c>
      <c r="Z277" s="60">
        <v>0</v>
      </c>
      <c r="AA277" s="60">
        <v>0</v>
      </c>
      <c r="AB277" s="60">
        <v>1</v>
      </c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8</v>
      </c>
      <c r="CU277" s="142">
        <f t="shared" si="122"/>
        <v>54.545454545454554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>
        <v>0</v>
      </c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5</v>
      </c>
      <c r="M279" s="60">
        <v>0</v>
      </c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8</v>
      </c>
      <c r="W279" s="18">
        <v>23.666666666666668</v>
      </c>
      <c r="X279" s="138">
        <f t="shared" si="106"/>
        <v>33.802816901408448</v>
      </c>
      <c r="Y279" s="60">
        <v>16</v>
      </c>
      <c r="Z279" s="60">
        <v>22</v>
      </c>
      <c r="AA279" s="60">
        <v>21</v>
      </c>
      <c r="AB279" s="60">
        <v>0</v>
      </c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59</v>
      </c>
      <c r="AL279" s="18">
        <v>108.33333333333333</v>
      </c>
      <c r="AM279" s="138">
        <f t="shared" si="107"/>
        <v>54.46153846153846</v>
      </c>
      <c r="AN279" s="60">
        <v>0</v>
      </c>
      <c r="AO279" s="60">
        <v>0</v>
      </c>
      <c r="AP279" s="60">
        <v>0</v>
      </c>
      <c r="AQ279" s="60">
        <v>0</v>
      </c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27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70</v>
      </c>
      <c r="CU279" s="142">
        <f t="shared" si="122"/>
        <v>49.881235154394297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21</v>
      </c>
      <c r="W280" s="18">
        <v>14.333333333333334</v>
      </c>
      <c r="X280" s="138">
        <f t="shared" si="106"/>
        <v>146.51162790697674</v>
      </c>
      <c r="Y280" s="60">
        <v>2</v>
      </c>
      <c r="Z280" s="60">
        <v>9</v>
      </c>
      <c r="AA280" s="60">
        <v>2</v>
      </c>
      <c r="AB280" s="60">
        <v>0</v>
      </c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13</v>
      </c>
      <c r="AL280" s="18">
        <v>30</v>
      </c>
      <c r="AM280" s="138">
        <f t="shared" si="107"/>
        <v>43.333333333333336</v>
      </c>
      <c r="AN280" s="60">
        <v>0</v>
      </c>
      <c r="AO280" s="60">
        <v>0</v>
      </c>
      <c r="AP280" s="60">
        <v>0</v>
      </c>
      <c r="AQ280" s="60">
        <v>0</v>
      </c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36</v>
      </c>
      <c r="CU280" s="142">
        <f t="shared" si="122"/>
        <v>80.597014925373117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0</v>
      </c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18</v>
      </c>
      <c r="W281" s="18">
        <v>23.666666666666668</v>
      </c>
      <c r="X281" s="138">
        <f t="shared" si="106"/>
        <v>76.056338028169009</v>
      </c>
      <c r="Y281" s="60">
        <v>0</v>
      </c>
      <c r="Z281" s="60">
        <v>0</v>
      </c>
      <c r="AA281" s="60">
        <v>2</v>
      </c>
      <c r="AB281" s="60">
        <v>0</v>
      </c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2</v>
      </c>
      <c r="AL281" s="18">
        <v>6.666666666666667</v>
      </c>
      <c r="AM281" s="138">
        <f t="shared" si="107"/>
        <v>30</v>
      </c>
      <c r="AN281" s="60">
        <v>0</v>
      </c>
      <c r="AO281" s="60">
        <v>0</v>
      </c>
      <c r="AP281" s="60">
        <v>0</v>
      </c>
      <c r="AQ281" s="60">
        <v>0</v>
      </c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20</v>
      </c>
      <c r="CU281" s="142">
        <f t="shared" si="122"/>
        <v>65.217391304347828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69</v>
      </c>
      <c r="W282" s="18">
        <v>34.333333333333336</v>
      </c>
      <c r="X282" s="138">
        <f t="shared" si="106"/>
        <v>200.97087378640776</v>
      </c>
      <c r="Y282" s="60">
        <v>35</v>
      </c>
      <c r="Z282" s="60">
        <v>32</v>
      </c>
      <c r="AA282" s="60">
        <v>31</v>
      </c>
      <c r="AB282" s="60">
        <v>27</v>
      </c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125</v>
      </c>
      <c r="AL282" s="18">
        <v>95.666666666666671</v>
      </c>
      <c r="AM282" s="138">
        <f t="shared" si="107"/>
        <v>130.66202090592333</v>
      </c>
      <c r="AN282" s="60">
        <v>0</v>
      </c>
      <c r="AO282" s="60">
        <v>0</v>
      </c>
      <c r="AP282" s="60">
        <v>0</v>
      </c>
      <c r="AQ282" s="60">
        <v>0</v>
      </c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51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194</v>
      </c>
      <c r="CU282" s="142">
        <f t="shared" si="122"/>
        <v>148.84910485933503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6</v>
      </c>
      <c r="W284" s="18">
        <v>91.333333333333329</v>
      </c>
      <c r="X284" s="138">
        <f t="shared" si="106"/>
        <v>6.5693430656934311</v>
      </c>
      <c r="Y284" s="60">
        <v>0</v>
      </c>
      <c r="Z284" s="60">
        <v>5</v>
      </c>
      <c r="AA284" s="60">
        <v>2</v>
      </c>
      <c r="AB284" s="60">
        <v>3</v>
      </c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10</v>
      </c>
      <c r="AL284" s="18">
        <v>137.33333333333334</v>
      </c>
      <c r="AM284" s="138">
        <f t="shared" si="107"/>
        <v>7.2815533980582519</v>
      </c>
      <c r="AN284" s="60">
        <v>0</v>
      </c>
      <c r="AO284" s="60">
        <v>2</v>
      </c>
      <c r="AP284" s="60">
        <v>0</v>
      </c>
      <c r="AQ284" s="60">
        <v>0</v>
      </c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3</v>
      </c>
      <c r="CE284" s="18">
        <v>16.333333333333332</v>
      </c>
      <c r="CF284" s="138">
        <f t="shared" si="110"/>
        <v>18.367346938775512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21</v>
      </c>
      <c r="CU284" s="142">
        <f t="shared" si="122"/>
        <v>8.3999999999999986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0</v>
      </c>
      <c r="M287" s="60">
        <v>1</v>
      </c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2</v>
      </c>
      <c r="W287" s="18">
        <v>26</v>
      </c>
      <c r="X287" s="138">
        <f t="shared" si="106"/>
        <v>7.6923076923076925</v>
      </c>
      <c r="Y287" s="60">
        <v>20</v>
      </c>
      <c r="Z287" s="60">
        <v>0</v>
      </c>
      <c r="AA287" s="60">
        <v>0</v>
      </c>
      <c r="AB287" s="60">
        <v>0</v>
      </c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20</v>
      </c>
      <c r="AL287" s="18">
        <v>193</v>
      </c>
      <c r="AM287" s="138">
        <f t="shared" si="107"/>
        <v>10.362694300518134</v>
      </c>
      <c r="AN287" s="60">
        <v>0</v>
      </c>
      <c r="AO287" s="60">
        <v>0</v>
      </c>
      <c r="AP287" s="60">
        <v>0</v>
      </c>
      <c r="AQ287" s="60">
        <v>0</v>
      </c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>
        <v>2</v>
      </c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2</v>
      </c>
      <c r="CE287" s="18">
        <v>1.6666666666666667</v>
      </c>
      <c r="CF287" s="138">
        <f t="shared" si="110"/>
        <v>120</v>
      </c>
      <c r="CG287" s="53">
        <f t="shared" si="128"/>
        <v>21</v>
      </c>
      <c r="CH287" s="53">
        <f t="shared" si="111"/>
        <v>0</v>
      </c>
      <c r="CI287" s="53">
        <f t="shared" si="112"/>
        <v>0</v>
      </c>
      <c r="CJ287" s="53">
        <f t="shared" si="113"/>
        <v>3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24</v>
      </c>
      <c r="CU287" s="142">
        <f t="shared" si="122"/>
        <v>10.843373493975903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0</v>
      </c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2</v>
      </c>
      <c r="AL288" s="18">
        <v>55.666666666666664</v>
      </c>
      <c r="AM288" s="138">
        <f t="shared" si="107"/>
        <v>3.5928143712574849</v>
      </c>
      <c r="AN288" s="60">
        <v>0</v>
      </c>
      <c r="AO288" s="60">
        <v>0</v>
      </c>
      <c r="AP288" s="60">
        <v>0</v>
      </c>
      <c r="AQ288" s="60">
        <v>0</v>
      </c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3</v>
      </c>
      <c r="CU288" s="142">
        <f t="shared" si="122"/>
        <v>5.1136363636363642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3</v>
      </c>
      <c r="W289" s="18">
        <v>8.3333333333333339</v>
      </c>
      <c r="X289" s="138">
        <f t="shared" si="106"/>
        <v>36</v>
      </c>
      <c r="Y289" s="60">
        <v>0</v>
      </c>
      <c r="Z289" s="60">
        <v>1</v>
      </c>
      <c r="AA289" s="60">
        <v>2</v>
      </c>
      <c r="AB289" s="60">
        <v>0</v>
      </c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1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6</v>
      </c>
      <c r="CU289" s="142">
        <f t="shared" si="122"/>
        <v>9.0452261306532673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6</v>
      </c>
      <c r="W290" s="18">
        <v>44</v>
      </c>
      <c r="X290" s="138">
        <f t="shared" si="106"/>
        <v>13.636363636363635</v>
      </c>
      <c r="Y290" s="60">
        <v>0</v>
      </c>
      <c r="Z290" s="60">
        <v>0</v>
      </c>
      <c r="AA290" s="60">
        <v>0</v>
      </c>
      <c r="AB290" s="60">
        <v>0</v>
      </c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9</v>
      </c>
      <c r="CU290" s="142">
        <f t="shared" si="122"/>
        <v>10.843373493975905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1</v>
      </c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7</v>
      </c>
      <c r="W291" s="18">
        <v>21</v>
      </c>
      <c r="X291" s="138">
        <f t="shared" si="106"/>
        <v>33.333333333333329</v>
      </c>
      <c r="Y291" s="60">
        <v>6</v>
      </c>
      <c r="Z291" s="60">
        <v>0</v>
      </c>
      <c r="AA291" s="60">
        <v>3</v>
      </c>
      <c r="AB291" s="60">
        <v>0</v>
      </c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9</v>
      </c>
      <c r="AL291" s="18">
        <v>34</v>
      </c>
      <c r="AM291" s="138">
        <f t="shared" si="107"/>
        <v>26.47058823529412</v>
      </c>
      <c r="AN291" s="60">
        <v>0</v>
      </c>
      <c r="AO291" s="60">
        <v>0</v>
      </c>
      <c r="AP291" s="60">
        <v>0</v>
      </c>
      <c r="AQ291" s="60">
        <v>1</v>
      </c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2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17</v>
      </c>
      <c r="CU291" s="142">
        <f t="shared" si="122"/>
        <v>30.722891566265059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4</v>
      </c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10</v>
      </c>
      <c r="W292" s="18">
        <v>130</v>
      </c>
      <c r="X292" s="138">
        <f t="shared" si="106"/>
        <v>7.6923076923076925</v>
      </c>
      <c r="Y292" s="60">
        <v>1</v>
      </c>
      <c r="Z292" s="60">
        <v>0</v>
      </c>
      <c r="AA292" s="60">
        <v>1</v>
      </c>
      <c r="AB292" s="60">
        <v>1</v>
      </c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3</v>
      </c>
      <c r="AL292" s="18">
        <v>237.66666666666666</v>
      </c>
      <c r="AM292" s="138">
        <f t="shared" si="107"/>
        <v>1.2622720897615709</v>
      </c>
      <c r="AN292" s="60">
        <v>0</v>
      </c>
      <c r="AO292" s="60">
        <v>0</v>
      </c>
      <c r="AP292" s="60">
        <v>0</v>
      </c>
      <c r="AQ292" s="60">
        <v>0</v>
      </c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>
        <v>0</v>
      </c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5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13</v>
      </c>
      <c r="CU292" s="142">
        <f t="shared" si="122"/>
        <v>3.4946236559139789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2</v>
      </c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6</v>
      </c>
      <c r="W293" s="18">
        <v>37.666666666666664</v>
      </c>
      <c r="X293" s="138">
        <f t="shared" si="106"/>
        <v>15.929203539823009</v>
      </c>
      <c r="Y293" s="60">
        <v>0</v>
      </c>
      <c r="Z293" s="60">
        <v>1</v>
      </c>
      <c r="AA293" s="60">
        <v>1</v>
      </c>
      <c r="AB293" s="60">
        <v>2</v>
      </c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4</v>
      </c>
      <c r="AL293" s="18">
        <v>36.666666666666664</v>
      </c>
      <c r="AM293" s="138">
        <f t="shared" si="107"/>
        <v>10.90909090909091</v>
      </c>
      <c r="AN293" s="60">
        <v>0</v>
      </c>
      <c r="AO293" s="60">
        <v>0</v>
      </c>
      <c r="AP293" s="60">
        <v>0</v>
      </c>
      <c r="AQ293" s="60">
        <v>0</v>
      </c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4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10</v>
      </c>
      <c r="CU293" s="142">
        <f t="shared" si="122"/>
        <v>13.100436681222707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0</v>
      </c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2</v>
      </c>
      <c r="W294" s="18">
        <v>4.666666666666667</v>
      </c>
      <c r="X294" s="138">
        <f t="shared" si="106"/>
        <v>42.857142857142854</v>
      </c>
      <c r="Y294" s="60">
        <v>0</v>
      </c>
      <c r="Z294" s="60">
        <v>0</v>
      </c>
      <c r="AA294" s="60">
        <v>0</v>
      </c>
      <c r="AB294" s="60">
        <v>0</v>
      </c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>
        <v>0</v>
      </c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2</v>
      </c>
      <c r="CU294" s="142">
        <f t="shared" si="122"/>
        <v>15.384615384615385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6</v>
      </c>
      <c r="AL295" s="18">
        <v>35</v>
      </c>
      <c r="AM295" s="138">
        <f t="shared" si="107"/>
        <v>17.142857142857142</v>
      </c>
      <c r="AN295" s="60">
        <v>0</v>
      </c>
      <c r="AO295" s="60">
        <v>1</v>
      </c>
      <c r="AP295" s="60">
        <v>0</v>
      </c>
      <c r="AQ295" s="60">
        <v>0</v>
      </c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7</v>
      </c>
      <c r="CU295" s="142">
        <f t="shared" si="122"/>
        <v>12.209302325581396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10</v>
      </c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31</v>
      </c>
      <c r="W296" s="18">
        <v>98</v>
      </c>
      <c r="X296" s="138">
        <f t="shared" si="106"/>
        <v>31.632653061224492</v>
      </c>
      <c r="Y296" s="60">
        <v>7</v>
      </c>
      <c r="Z296" s="60">
        <v>7</v>
      </c>
      <c r="AA296" s="60">
        <v>10</v>
      </c>
      <c r="AB296" s="60">
        <v>8</v>
      </c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32</v>
      </c>
      <c r="AL296" s="18">
        <v>99.333333333333329</v>
      </c>
      <c r="AM296" s="138">
        <f t="shared" si="107"/>
        <v>32.214765100671144</v>
      </c>
      <c r="AN296" s="60">
        <v>0</v>
      </c>
      <c r="AO296" s="60">
        <v>1</v>
      </c>
      <c r="AP296" s="60">
        <v>0</v>
      </c>
      <c r="AQ296" s="60">
        <v>0</v>
      </c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18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64</v>
      </c>
      <c r="CU296" s="142">
        <f t="shared" si="122"/>
        <v>31.017770597738291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0</v>
      </c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>
        <v>0</v>
      </c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>
        <v>0</v>
      </c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6</v>
      </c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30</v>
      </c>
      <c r="W298" s="18">
        <v>192.33333333333334</v>
      </c>
      <c r="X298" s="138">
        <f t="shared" si="106"/>
        <v>15.597920277296359</v>
      </c>
      <c r="Y298" s="60">
        <v>17</v>
      </c>
      <c r="Z298" s="60">
        <v>25</v>
      </c>
      <c r="AA298" s="60">
        <v>21</v>
      </c>
      <c r="AB298" s="60">
        <v>14</v>
      </c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77</v>
      </c>
      <c r="AL298" s="18">
        <v>342</v>
      </c>
      <c r="AM298" s="138">
        <f t="shared" si="107"/>
        <v>22.514619883040936</v>
      </c>
      <c r="AN298" s="60">
        <v>0</v>
      </c>
      <c r="AO298" s="60">
        <v>0</v>
      </c>
      <c r="AP298" s="60">
        <v>0</v>
      </c>
      <c r="AQ298" s="60">
        <v>0</v>
      </c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4</v>
      </c>
      <c r="BT298" s="60">
        <v>8</v>
      </c>
      <c r="BU298" s="60">
        <v>0</v>
      </c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13</v>
      </c>
      <c r="CE298" s="18">
        <v>2.3333333333333335</v>
      </c>
      <c r="CF298" s="138">
        <f t="shared" si="110"/>
        <v>557.14285714285711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36</v>
      </c>
      <c r="CJ298" s="53">
        <f t="shared" si="113"/>
        <v>20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120</v>
      </c>
      <c r="CU298" s="142">
        <f t="shared" si="122"/>
        <v>21.937842778793417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37</v>
      </c>
      <c r="W299" s="18">
        <v>173.66666666666666</v>
      </c>
      <c r="X299" s="138">
        <f t="shared" si="106"/>
        <v>21.305182341650671</v>
      </c>
      <c r="Y299" s="60">
        <v>35</v>
      </c>
      <c r="Z299" s="60">
        <v>34</v>
      </c>
      <c r="AA299" s="60">
        <v>31</v>
      </c>
      <c r="AB299" s="60">
        <v>27</v>
      </c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127</v>
      </c>
      <c r="AL299" s="18">
        <v>395.33333333333331</v>
      </c>
      <c r="AM299" s="138">
        <f t="shared" si="107"/>
        <v>32.124789207419902</v>
      </c>
      <c r="AN299" s="60">
        <v>1</v>
      </c>
      <c r="AO299" s="60">
        <v>0</v>
      </c>
      <c r="AP299" s="60">
        <v>1</v>
      </c>
      <c r="AQ299" s="60">
        <v>0</v>
      </c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168</v>
      </c>
      <c r="CU299" s="142">
        <f t="shared" si="122"/>
        <v>28.734321550741164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1</v>
      </c>
      <c r="AB301" s="60">
        <v>0</v>
      </c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4</v>
      </c>
      <c r="CU301" s="142">
        <f t="shared" si="122"/>
        <v>8.7591240875912391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3</v>
      </c>
      <c r="W302" s="18">
        <v>19.333333333333332</v>
      </c>
      <c r="X302" s="138">
        <f t="shared" si="106"/>
        <v>15.517241379310345</v>
      </c>
      <c r="Y302" s="60">
        <v>0</v>
      </c>
      <c r="Z302" s="60">
        <v>0</v>
      </c>
      <c r="AA302" s="60">
        <v>0</v>
      </c>
      <c r="AB302" s="60">
        <v>0</v>
      </c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3</v>
      </c>
      <c r="CU302" s="142">
        <f t="shared" si="122"/>
        <v>13.846153846153845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5</v>
      </c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11</v>
      </c>
      <c r="W303" s="18">
        <v>8</v>
      </c>
      <c r="X303" s="138">
        <f t="shared" si="106"/>
        <v>137.5</v>
      </c>
      <c r="Y303" s="60">
        <v>0</v>
      </c>
      <c r="Z303" s="60">
        <v>1</v>
      </c>
      <c r="AA303" s="60">
        <v>5</v>
      </c>
      <c r="AB303" s="60">
        <v>4</v>
      </c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10</v>
      </c>
      <c r="AL303" s="18">
        <v>15.666666666666666</v>
      </c>
      <c r="AM303" s="138">
        <f t="shared" si="107"/>
        <v>63.829787234042556</v>
      </c>
      <c r="AN303" s="60">
        <v>0</v>
      </c>
      <c r="AO303" s="60">
        <v>1</v>
      </c>
      <c r="AP303" s="60">
        <v>0</v>
      </c>
      <c r="AQ303" s="60">
        <v>1</v>
      </c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7</v>
      </c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18</v>
      </c>
      <c r="CE303" s="18">
        <v>6.666666666666667</v>
      </c>
      <c r="CF303" s="138">
        <f t="shared" si="110"/>
        <v>270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17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41</v>
      </c>
      <c r="CU303" s="142">
        <f t="shared" si="122"/>
        <v>124.24242424242425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3</v>
      </c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5</v>
      </c>
      <c r="AL304" s="18">
        <v>6.333333333333333</v>
      </c>
      <c r="AM304" s="138">
        <f t="shared" si="107"/>
        <v>78.94736842105263</v>
      </c>
      <c r="AN304" s="60">
        <v>0</v>
      </c>
      <c r="AO304" s="60">
        <v>0</v>
      </c>
      <c r="AP304" s="60">
        <v>0</v>
      </c>
      <c r="AQ304" s="60">
        <v>0</v>
      </c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3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5</v>
      </c>
      <c r="CU304" s="142">
        <f t="shared" si="122"/>
        <v>65.217391304347828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1</v>
      </c>
      <c r="W305" s="18">
        <v>1.6666666666666667</v>
      </c>
      <c r="X305" s="138">
        <f t="shared" si="106"/>
        <v>60</v>
      </c>
      <c r="Y305" s="60">
        <v>8</v>
      </c>
      <c r="Z305" s="60">
        <v>6</v>
      </c>
      <c r="AA305" s="60">
        <v>1</v>
      </c>
      <c r="AB305" s="60">
        <v>3</v>
      </c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18</v>
      </c>
      <c r="AL305" s="18">
        <v>42</v>
      </c>
      <c r="AM305" s="138">
        <f t="shared" si="107"/>
        <v>42.857142857142854</v>
      </c>
      <c r="AN305" s="60">
        <v>0</v>
      </c>
      <c r="AO305" s="60">
        <v>0</v>
      </c>
      <c r="AP305" s="60">
        <v>0</v>
      </c>
      <c r="AQ305" s="60">
        <v>0</v>
      </c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19</v>
      </c>
      <c r="CU305" s="142">
        <f t="shared" si="122"/>
        <v>43.18181818181818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0</v>
      </c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>
        <v>6</v>
      </c>
      <c r="AB306" s="60">
        <v>0</v>
      </c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15</v>
      </c>
      <c r="AL306" s="18">
        <v>120.66666666666667</v>
      </c>
      <c r="AM306" s="138">
        <f t="shared" si="107"/>
        <v>12.430939226519337</v>
      </c>
      <c r="AN306" s="60">
        <v>0</v>
      </c>
      <c r="AO306" s="60">
        <v>0</v>
      </c>
      <c r="AP306" s="60">
        <v>0</v>
      </c>
      <c r="AQ306" s="60">
        <v>0</v>
      </c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15</v>
      </c>
      <c r="CU306" s="142">
        <f t="shared" si="122"/>
        <v>10.135135135135135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3</v>
      </c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20</v>
      </c>
      <c r="W308" s="18">
        <v>47</v>
      </c>
      <c r="X308" s="138">
        <f t="shared" si="106"/>
        <v>42.553191489361701</v>
      </c>
      <c r="Y308" s="60">
        <v>2</v>
      </c>
      <c r="Z308" s="60">
        <v>5</v>
      </c>
      <c r="AA308" s="60">
        <v>2</v>
      </c>
      <c r="AB308" s="60">
        <v>2</v>
      </c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11</v>
      </c>
      <c r="AL308" s="18">
        <v>26.666666666666668</v>
      </c>
      <c r="AM308" s="138">
        <f t="shared" si="107"/>
        <v>41.25</v>
      </c>
      <c r="AN308" s="60">
        <v>0</v>
      </c>
      <c r="AO308" s="60">
        <v>0</v>
      </c>
      <c r="AP308" s="60">
        <v>0</v>
      </c>
      <c r="AQ308" s="60">
        <v>0</v>
      </c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5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31</v>
      </c>
      <c r="CU308" s="142">
        <f t="shared" si="122"/>
        <v>40.611353711790386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2</v>
      </c>
      <c r="W309" s="18">
        <v>0.66666666666666663</v>
      </c>
      <c r="X309" s="138">
        <f t="shared" si="106"/>
        <v>300</v>
      </c>
      <c r="Y309" s="60">
        <v>0</v>
      </c>
      <c r="Z309" s="60">
        <v>3</v>
      </c>
      <c r="AA309" s="60">
        <v>0</v>
      </c>
      <c r="AB309" s="60">
        <v>6</v>
      </c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9</v>
      </c>
      <c r="AL309" s="18">
        <v>16</v>
      </c>
      <c r="AM309" s="138">
        <f t="shared" si="107"/>
        <v>56.25</v>
      </c>
      <c r="AN309" s="60">
        <v>0</v>
      </c>
      <c r="AO309" s="60">
        <v>0</v>
      </c>
      <c r="AP309" s="60">
        <v>0</v>
      </c>
      <c r="AQ309" s="60">
        <v>0</v>
      </c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11</v>
      </c>
      <c r="CU309" s="142">
        <f t="shared" si="122"/>
        <v>65.999999999999986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39</v>
      </c>
      <c r="AL310" s="18">
        <v>76</v>
      </c>
      <c r="AM310" s="138">
        <f t="shared" si="107"/>
        <v>51.315789473684212</v>
      </c>
      <c r="AN310" s="60">
        <v>0</v>
      </c>
      <c r="AO310" s="60">
        <v>1</v>
      </c>
      <c r="AP310" s="60">
        <v>0</v>
      </c>
      <c r="AQ310" s="60">
        <v>0</v>
      </c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40</v>
      </c>
      <c r="CU310" s="142">
        <f t="shared" si="122"/>
        <v>47.999999999999993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3</v>
      </c>
      <c r="AB311" s="60">
        <v>1</v>
      </c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11</v>
      </c>
      <c r="AL311" s="18">
        <v>110.66666666666667</v>
      </c>
      <c r="AM311" s="138">
        <f t="shared" si="107"/>
        <v>9.9397590361445776</v>
      </c>
      <c r="AN311" s="60">
        <v>0</v>
      </c>
      <c r="AO311" s="60">
        <v>1</v>
      </c>
      <c r="AP311" s="60">
        <v>0</v>
      </c>
      <c r="AQ311" s="60">
        <v>0</v>
      </c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1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12</v>
      </c>
      <c r="CU311" s="142">
        <f t="shared" si="122"/>
        <v>9.2307692307692317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48</v>
      </c>
      <c r="W313" s="18">
        <v>59.333333333333336</v>
      </c>
      <c r="X313" s="138">
        <f t="shared" si="106"/>
        <v>80.898876404494374</v>
      </c>
      <c r="Y313" s="60">
        <v>10</v>
      </c>
      <c r="Z313" s="60">
        <v>11</v>
      </c>
      <c r="AA313" s="60">
        <v>11</v>
      </c>
      <c r="AB313" s="60">
        <v>9</v>
      </c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41</v>
      </c>
      <c r="AL313" s="18">
        <v>142.33333333333334</v>
      </c>
      <c r="AM313" s="138">
        <f t="shared" si="107"/>
        <v>28.805620608899297</v>
      </c>
      <c r="AN313" s="60">
        <v>2</v>
      </c>
      <c r="AO313" s="60">
        <v>2</v>
      </c>
      <c r="AP313" s="60">
        <v>5</v>
      </c>
      <c r="AQ313" s="60">
        <v>3</v>
      </c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12</v>
      </c>
      <c r="BA313" s="18">
        <v>17.666666666666668</v>
      </c>
      <c r="BB313" s="138">
        <f t="shared" si="108"/>
        <v>67.924528301886795</v>
      </c>
      <c r="BC313" s="60">
        <v>0</v>
      </c>
      <c r="BD313" s="60">
        <v>0</v>
      </c>
      <c r="BE313" s="60">
        <v>0</v>
      </c>
      <c r="BF313" s="60">
        <v>0</v>
      </c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105</v>
      </c>
      <c r="CU313" s="142">
        <f t="shared" si="122"/>
        <v>45.193687230989951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3</v>
      </c>
      <c r="W314" s="18">
        <v>41.333333333333336</v>
      </c>
      <c r="X314" s="138">
        <f t="shared" si="106"/>
        <v>7.2580645161290311</v>
      </c>
      <c r="Y314" s="60">
        <v>18</v>
      </c>
      <c r="Z314" s="60">
        <v>6</v>
      </c>
      <c r="AA314" s="60">
        <v>17</v>
      </c>
      <c r="AB314" s="60">
        <v>13</v>
      </c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54</v>
      </c>
      <c r="AL314" s="18">
        <v>74</v>
      </c>
      <c r="AM314" s="138">
        <f t="shared" si="107"/>
        <v>72.972972972972968</v>
      </c>
      <c r="AN314" s="60">
        <v>0</v>
      </c>
      <c r="AO314" s="60">
        <v>1</v>
      </c>
      <c r="AP314" s="60">
        <v>0</v>
      </c>
      <c r="AQ314" s="60">
        <v>0</v>
      </c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>
        <v>0</v>
      </c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1</v>
      </c>
      <c r="CE314" s="18">
        <v>0.66666666666666663</v>
      </c>
      <c r="CF314" s="138">
        <f t="shared" si="110"/>
        <v>150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59</v>
      </c>
      <c r="CU314" s="142">
        <f t="shared" si="122"/>
        <v>49.999999999999993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44</v>
      </c>
      <c r="W315" s="18">
        <v>182.66666666666666</v>
      </c>
      <c r="X315" s="138">
        <f t="shared" si="106"/>
        <v>24.087591240875913</v>
      </c>
      <c r="Y315" s="60">
        <v>3</v>
      </c>
      <c r="Z315" s="60">
        <v>12</v>
      </c>
      <c r="AA315" s="60">
        <v>3</v>
      </c>
      <c r="AB315" s="60">
        <v>12</v>
      </c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30</v>
      </c>
      <c r="AL315" s="18">
        <v>135.33333333333334</v>
      </c>
      <c r="AM315" s="138">
        <f t="shared" si="107"/>
        <v>22.167487684729061</v>
      </c>
      <c r="AN315" s="60">
        <v>0</v>
      </c>
      <c r="AO315" s="60">
        <v>2</v>
      </c>
      <c r="AP315" s="60">
        <v>2</v>
      </c>
      <c r="AQ315" s="60">
        <v>1</v>
      </c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18</v>
      </c>
      <c r="CE315" s="18">
        <v>26</v>
      </c>
      <c r="CF315" s="138">
        <f t="shared" si="110"/>
        <v>69.230769230769226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29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97</v>
      </c>
      <c r="CU315" s="142">
        <f t="shared" si="122"/>
        <v>26.845018450184497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11</v>
      </c>
      <c r="AL316" s="18">
        <v>186.33333333333334</v>
      </c>
      <c r="AM316" s="138">
        <f t="shared" si="107"/>
        <v>5.9033989266547406</v>
      </c>
      <c r="AN316" s="60">
        <v>0</v>
      </c>
      <c r="AO316" s="60">
        <v>0</v>
      </c>
      <c r="AP316" s="60">
        <v>0</v>
      </c>
      <c r="AQ316" s="60">
        <v>0</v>
      </c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>
        <v>0</v>
      </c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19</v>
      </c>
      <c r="CU316" s="142">
        <f t="shared" si="122"/>
        <v>9.5798319327731107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2</v>
      </c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32</v>
      </c>
      <c r="W317" s="18">
        <v>67</v>
      </c>
      <c r="X317" s="138">
        <f t="shared" si="106"/>
        <v>47.761194029850742</v>
      </c>
      <c r="Y317" s="60">
        <v>5</v>
      </c>
      <c r="Z317" s="60">
        <v>4</v>
      </c>
      <c r="AA317" s="60">
        <v>2</v>
      </c>
      <c r="AB317" s="60">
        <v>2</v>
      </c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13</v>
      </c>
      <c r="AL317" s="18">
        <v>146.33333333333334</v>
      </c>
      <c r="AM317" s="138">
        <f t="shared" si="107"/>
        <v>8.8838268792710693</v>
      </c>
      <c r="AN317" s="60">
        <v>2</v>
      </c>
      <c r="AO317" s="60">
        <v>1</v>
      </c>
      <c r="AP317" s="60">
        <v>0</v>
      </c>
      <c r="AQ317" s="60">
        <v>1</v>
      </c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1</v>
      </c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4</v>
      </c>
      <c r="CE317" s="18">
        <v>9</v>
      </c>
      <c r="CF317" s="138">
        <f t="shared" si="110"/>
        <v>44.444444444444443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6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53</v>
      </c>
      <c r="CU317" s="142">
        <f t="shared" si="122"/>
        <v>23.245614035087716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0</v>
      </c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>
        <v>1</v>
      </c>
      <c r="AQ318" s="60">
        <v>0</v>
      </c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5</v>
      </c>
      <c r="CU318" s="142">
        <f t="shared" si="122"/>
        <v>40.54054054054054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4</v>
      </c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19</v>
      </c>
      <c r="AL319" s="18">
        <v>56.333333333333336</v>
      </c>
      <c r="AM319" s="138">
        <f t="shared" si="107"/>
        <v>33.727810650887577</v>
      </c>
      <c r="AN319" s="60">
        <v>0</v>
      </c>
      <c r="AO319" s="60">
        <v>0</v>
      </c>
      <c r="AP319" s="60">
        <v>0</v>
      </c>
      <c r="AQ319" s="60">
        <v>0</v>
      </c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4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19</v>
      </c>
      <c r="CU319" s="142">
        <f t="shared" si="122"/>
        <v>27.941176470588236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11</v>
      </c>
      <c r="AB320" s="60">
        <v>4</v>
      </c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35</v>
      </c>
      <c r="AL320" s="18">
        <v>53.666666666666664</v>
      </c>
      <c r="AM320" s="138">
        <f t="shared" si="107"/>
        <v>65.217391304347828</v>
      </c>
      <c r="AN320" s="60">
        <v>1</v>
      </c>
      <c r="AO320" s="60">
        <v>0</v>
      </c>
      <c r="AP320" s="60">
        <v>0</v>
      </c>
      <c r="AQ320" s="60">
        <v>0</v>
      </c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4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42</v>
      </c>
      <c r="CU320" s="142">
        <f t="shared" si="122"/>
        <v>71.590909090909093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>
        <v>0</v>
      </c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5</v>
      </c>
      <c r="W322" s="18">
        <v>14.333333333333334</v>
      </c>
      <c r="X322" s="138">
        <f t="shared" si="106"/>
        <v>34.883720930232556</v>
      </c>
      <c r="Y322" s="60">
        <v>18</v>
      </c>
      <c r="Z322" s="60">
        <v>20</v>
      </c>
      <c r="AA322" s="60">
        <v>80</v>
      </c>
      <c r="AB322" s="60">
        <v>2</v>
      </c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120</v>
      </c>
      <c r="AL322" s="18">
        <v>132</v>
      </c>
      <c r="AM322" s="138">
        <f t="shared" si="107"/>
        <v>90.909090909090907</v>
      </c>
      <c r="AN322" s="60">
        <v>1</v>
      </c>
      <c r="AO322" s="60">
        <v>0</v>
      </c>
      <c r="AP322" s="60">
        <v>0</v>
      </c>
      <c r="AQ322" s="60">
        <v>0</v>
      </c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>
        <v>0</v>
      </c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0</v>
      </c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24</v>
      </c>
      <c r="CE322" s="18">
        <v>5</v>
      </c>
      <c r="CF322" s="138">
        <f t="shared" si="110"/>
        <v>480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2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150</v>
      </c>
      <c r="CU322" s="142">
        <f t="shared" si="122"/>
        <v>97.402597402597408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>
        <v>0</v>
      </c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1</v>
      </c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7</v>
      </c>
      <c r="AL325" s="18">
        <v>9.6666666666666661</v>
      </c>
      <c r="AM325" s="138">
        <f t="shared" si="107"/>
        <v>72.41379310344827</v>
      </c>
      <c r="AN325" s="60">
        <v>0</v>
      </c>
      <c r="AO325" s="60">
        <v>0</v>
      </c>
      <c r="AP325" s="60">
        <v>0</v>
      </c>
      <c r="AQ325" s="60">
        <v>0</v>
      </c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1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7</v>
      </c>
      <c r="CU325" s="142">
        <f t="shared" si="122"/>
        <v>67.741935483870961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3</v>
      </c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16</v>
      </c>
      <c r="W326" s="18">
        <v>45</v>
      </c>
      <c r="X326" s="138">
        <f t="shared" si="106"/>
        <v>35.555555555555557</v>
      </c>
      <c r="Y326" s="60">
        <v>5</v>
      </c>
      <c r="Z326" s="60">
        <v>13</v>
      </c>
      <c r="AA326" s="60">
        <v>17</v>
      </c>
      <c r="AB326" s="60">
        <v>4</v>
      </c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39</v>
      </c>
      <c r="AL326" s="18">
        <v>423.66666666666669</v>
      </c>
      <c r="AM326" s="138">
        <f t="shared" si="107"/>
        <v>9.205350118017309</v>
      </c>
      <c r="AN326" s="60">
        <v>0</v>
      </c>
      <c r="AO326" s="60">
        <v>0</v>
      </c>
      <c r="AP326" s="60">
        <v>0</v>
      </c>
      <c r="AQ326" s="60">
        <v>0</v>
      </c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7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57</v>
      </c>
      <c r="CU326" s="142">
        <f t="shared" si="122"/>
        <v>11.924686192468618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2</v>
      </c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14</v>
      </c>
      <c r="AL327" s="18">
        <v>77</v>
      </c>
      <c r="AM327" s="138">
        <f t="shared" ref="AM327:AM390" si="132">IFERROR(AK327/AL327,0)*100</f>
        <v>18.181818181818183</v>
      </c>
      <c r="AN327" s="60">
        <v>0</v>
      </c>
      <c r="AO327" s="60">
        <v>0</v>
      </c>
      <c r="AP327" s="60">
        <v>0</v>
      </c>
      <c r="AQ327" s="60">
        <v>0</v>
      </c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2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14</v>
      </c>
      <c r="CU327" s="142">
        <f t="shared" ref="CU327:CU390" si="147">IFERROR(CT327/CS327,0) * 100</f>
        <v>17.21311475409836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1</v>
      </c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15</v>
      </c>
      <c r="AL328" s="18">
        <v>133.33333333333334</v>
      </c>
      <c r="AM328" s="138">
        <f t="shared" si="132"/>
        <v>11.249999999999998</v>
      </c>
      <c r="AN328" s="60">
        <v>0</v>
      </c>
      <c r="AO328" s="60">
        <v>0</v>
      </c>
      <c r="AP328" s="60">
        <v>0</v>
      </c>
      <c r="AQ328" s="60">
        <v>0</v>
      </c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1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15</v>
      </c>
      <c r="CU328" s="142">
        <f t="shared" si="147"/>
        <v>10.97560975609756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>
        <v>0</v>
      </c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8</v>
      </c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21</v>
      </c>
      <c r="W331" s="18">
        <v>100</v>
      </c>
      <c r="X331" s="138">
        <f t="shared" si="131"/>
        <v>21</v>
      </c>
      <c r="Y331" s="60">
        <v>22</v>
      </c>
      <c r="Z331" s="60">
        <v>14</v>
      </c>
      <c r="AA331" s="60">
        <v>19</v>
      </c>
      <c r="AB331" s="60">
        <v>22</v>
      </c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77</v>
      </c>
      <c r="AL331" s="18">
        <v>279</v>
      </c>
      <c r="AM331" s="138">
        <f t="shared" si="132"/>
        <v>27.598566308243726</v>
      </c>
      <c r="AN331" s="60">
        <v>0</v>
      </c>
      <c r="AO331" s="60">
        <v>0</v>
      </c>
      <c r="AP331" s="60">
        <v>0</v>
      </c>
      <c r="AQ331" s="60">
        <v>1</v>
      </c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9</v>
      </c>
      <c r="CE331" s="18">
        <v>9.6666666666666661</v>
      </c>
      <c r="CF331" s="138">
        <f t="shared" si="135"/>
        <v>93.103448275862078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32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108</v>
      </c>
      <c r="CU331" s="142">
        <f t="shared" si="147"/>
        <v>27.112970711297073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5</v>
      </c>
      <c r="W332" s="18">
        <v>10.666666666666666</v>
      </c>
      <c r="X332" s="138">
        <f t="shared" si="131"/>
        <v>46.875</v>
      </c>
      <c r="Y332" s="60">
        <v>0</v>
      </c>
      <c r="Z332" s="60">
        <v>1</v>
      </c>
      <c r="AA332" s="60">
        <v>4</v>
      </c>
      <c r="AB332" s="60">
        <v>2</v>
      </c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7</v>
      </c>
      <c r="AL332" s="18">
        <v>45</v>
      </c>
      <c r="AM332" s="138">
        <f t="shared" si="132"/>
        <v>15.555555555555555</v>
      </c>
      <c r="AN332" s="60">
        <v>1</v>
      </c>
      <c r="AO332" s="60">
        <v>2</v>
      </c>
      <c r="AP332" s="60">
        <v>0</v>
      </c>
      <c r="AQ332" s="60">
        <v>1</v>
      </c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6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16</v>
      </c>
      <c r="CU332" s="142">
        <f t="shared" si="147"/>
        <v>24.870466321243526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9</v>
      </c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34</v>
      </c>
      <c r="AL333" s="18">
        <v>126.66666666666667</v>
      </c>
      <c r="AM333" s="138">
        <f t="shared" si="132"/>
        <v>26.842105263157894</v>
      </c>
      <c r="AN333" s="60">
        <v>0</v>
      </c>
      <c r="AO333" s="60">
        <v>0</v>
      </c>
      <c r="AP333" s="60">
        <v>0</v>
      </c>
      <c r="AQ333" s="60">
        <v>1</v>
      </c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1</v>
      </c>
      <c r="BA333" s="18">
        <v>1.3333333333333333</v>
      </c>
      <c r="BB333" s="138">
        <f t="shared" si="133"/>
        <v>75</v>
      </c>
      <c r="BC333" s="60">
        <v>0</v>
      </c>
      <c r="BD333" s="60">
        <v>0</v>
      </c>
      <c r="BE333" s="60">
        <v>0</v>
      </c>
      <c r="BF333" s="60">
        <v>0</v>
      </c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10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36</v>
      </c>
      <c r="CU333" s="142">
        <f t="shared" si="147"/>
        <v>26.341463414634141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1</v>
      </c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9</v>
      </c>
      <c r="AL334" s="18">
        <v>22</v>
      </c>
      <c r="AM334" s="138">
        <f t="shared" si="132"/>
        <v>40.909090909090914</v>
      </c>
      <c r="AN334" s="60">
        <v>0</v>
      </c>
      <c r="AO334" s="60">
        <v>0</v>
      </c>
      <c r="AP334" s="60">
        <v>0</v>
      </c>
      <c r="AQ334" s="60">
        <v>0</v>
      </c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>
        <v>0</v>
      </c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1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9</v>
      </c>
      <c r="CU334" s="142">
        <f t="shared" si="147"/>
        <v>8.3076923076923084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1</v>
      </c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32</v>
      </c>
      <c r="AL335" s="18">
        <v>18.666666666666668</v>
      </c>
      <c r="AM335" s="138">
        <f t="shared" si="132"/>
        <v>171.42857142857142</v>
      </c>
      <c r="AN335" s="60">
        <v>0</v>
      </c>
      <c r="AO335" s="60">
        <v>0</v>
      </c>
      <c r="AP335" s="60">
        <v>0</v>
      </c>
      <c r="AQ335" s="60">
        <v>0</v>
      </c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1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45</v>
      </c>
      <c r="CU335" s="142">
        <f t="shared" si="147"/>
        <v>146.7391304347826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0</v>
      </c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1</v>
      </c>
      <c r="W336" s="18">
        <v>2.3333333333333335</v>
      </c>
      <c r="X336" s="138">
        <f t="shared" si="131"/>
        <v>42.857142857142854</v>
      </c>
      <c r="Y336" s="60">
        <v>3</v>
      </c>
      <c r="Z336" s="60">
        <v>2</v>
      </c>
      <c r="AA336" s="60">
        <v>0</v>
      </c>
      <c r="AB336" s="60">
        <v>0</v>
      </c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>
        <v>0</v>
      </c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8</v>
      </c>
      <c r="CU336" s="142">
        <f t="shared" si="147"/>
        <v>28.571428571428569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4</v>
      </c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22</v>
      </c>
      <c r="AL337" s="18">
        <v>108</v>
      </c>
      <c r="AM337" s="138">
        <f t="shared" si="132"/>
        <v>20.37037037037037</v>
      </c>
      <c r="AN337" s="60">
        <v>1</v>
      </c>
      <c r="AO337" s="60">
        <v>1</v>
      </c>
      <c r="AP337" s="60">
        <v>1</v>
      </c>
      <c r="AQ337" s="60">
        <v>0</v>
      </c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3</v>
      </c>
      <c r="BA337" s="18">
        <v>3</v>
      </c>
      <c r="BB337" s="138">
        <f t="shared" si="133"/>
        <v>100</v>
      </c>
      <c r="BC337" s="60">
        <v>0</v>
      </c>
      <c r="BD337" s="60">
        <v>0</v>
      </c>
      <c r="BE337" s="60">
        <v>0</v>
      </c>
      <c r="BF337" s="60">
        <v>0</v>
      </c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4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25</v>
      </c>
      <c r="CU337" s="142">
        <f t="shared" si="147"/>
        <v>21.994134897360706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3</v>
      </c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15</v>
      </c>
      <c r="AL338" s="18">
        <v>29.666666666666668</v>
      </c>
      <c r="AM338" s="138">
        <f t="shared" si="132"/>
        <v>50.561797752808992</v>
      </c>
      <c r="AN338" s="60">
        <v>0</v>
      </c>
      <c r="AO338" s="60">
        <v>0</v>
      </c>
      <c r="AP338" s="60">
        <v>0</v>
      </c>
      <c r="AQ338" s="60">
        <v>0</v>
      </c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3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15</v>
      </c>
      <c r="CU338" s="142">
        <f t="shared" si="147"/>
        <v>48.387096774193552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0</v>
      </c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13</v>
      </c>
      <c r="AL339" s="18">
        <v>28.666666666666668</v>
      </c>
      <c r="AM339" s="138">
        <f t="shared" si="132"/>
        <v>45.348837209302324</v>
      </c>
      <c r="AN339" s="60">
        <v>0</v>
      </c>
      <c r="AO339" s="60">
        <v>0</v>
      </c>
      <c r="AP339" s="60">
        <v>0</v>
      </c>
      <c r="AQ339" s="60">
        <v>0</v>
      </c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13</v>
      </c>
      <c r="CU339" s="142">
        <f t="shared" si="147"/>
        <v>40.206185567010309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3</v>
      </c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10</v>
      </c>
      <c r="AL340" s="18">
        <v>57</v>
      </c>
      <c r="AM340" s="138">
        <f t="shared" si="132"/>
        <v>17.543859649122805</v>
      </c>
      <c r="AN340" s="60">
        <v>0</v>
      </c>
      <c r="AO340" s="60">
        <v>1</v>
      </c>
      <c r="AP340" s="60">
        <v>1</v>
      </c>
      <c r="AQ340" s="60">
        <v>1</v>
      </c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3</v>
      </c>
      <c r="BA340" s="18">
        <v>1</v>
      </c>
      <c r="BB340" s="138">
        <f t="shared" si="133"/>
        <v>300</v>
      </c>
      <c r="BC340" s="60">
        <v>0</v>
      </c>
      <c r="BD340" s="60">
        <v>0</v>
      </c>
      <c r="BE340" s="60">
        <v>0</v>
      </c>
      <c r="BF340" s="60">
        <v>0</v>
      </c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4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13</v>
      </c>
      <c r="CU340" s="142">
        <f t="shared" si="147"/>
        <v>22.15909090909091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0</v>
      </c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7</v>
      </c>
      <c r="AL341" s="18">
        <v>9.6666666666666661</v>
      </c>
      <c r="AM341" s="138">
        <f t="shared" si="132"/>
        <v>72.41379310344827</v>
      </c>
      <c r="AN341" s="60">
        <v>2</v>
      </c>
      <c r="AO341" s="60">
        <v>0</v>
      </c>
      <c r="AP341" s="60">
        <v>0</v>
      </c>
      <c r="AQ341" s="60">
        <v>1</v>
      </c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3</v>
      </c>
      <c r="BA341" s="18">
        <v>2</v>
      </c>
      <c r="BB341" s="138">
        <f t="shared" si="133"/>
        <v>150</v>
      </c>
      <c r="BC341" s="60">
        <v>0</v>
      </c>
      <c r="BD341" s="60">
        <v>0</v>
      </c>
      <c r="BE341" s="60">
        <v>0</v>
      </c>
      <c r="BF341" s="60">
        <v>0</v>
      </c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1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12</v>
      </c>
      <c r="CU341" s="142">
        <f t="shared" si="147"/>
        <v>73.469387755102048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2</v>
      </c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4</v>
      </c>
      <c r="AL342" s="18">
        <v>26.333333333333332</v>
      </c>
      <c r="AM342" s="138">
        <f t="shared" si="132"/>
        <v>15.18987341772152</v>
      </c>
      <c r="AN342" s="60">
        <v>0</v>
      </c>
      <c r="AO342" s="60">
        <v>0</v>
      </c>
      <c r="AP342" s="60">
        <v>0</v>
      </c>
      <c r="AQ342" s="60">
        <v>0</v>
      </c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3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7</v>
      </c>
      <c r="CU342" s="142">
        <f t="shared" si="147"/>
        <v>22.826086956521738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0</v>
      </c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3</v>
      </c>
      <c r="AL343" s="18">
        <v>39.666666666666664</v>
      </c>
      <c r="AM343" s="138">
        <f t="shared" si="132"/>
        <v>7.5630252100840343</v>
      </c>
      <c r="AN343" s="60">
        <v>0</v>
      </c>
      <c r="AO343" s="60">
        <v>0</v>
      </c>
      <c r="AP343" s="60">
        <v>0</v>
      </c>
      <c r="AQ343" s="60">
        <v>0</v>
      </c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3</v>
      </c>
      <c r="CU343" s="142">
        <f t="shared" si="147"/>
        <v>7.5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3</v>
      </c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11</v>
      </c>
      <c r="AL345" s="18">
        <v>73.666666666666671</v>
      </c>
      <c r="AM345" s="138">
        <f t="shared" si="132"/>
        <v>14.932126696832579</v>
      </c>
      <c r="AN345" s="60">
        <v>0</v>
      </c>
      <c r="AO345" s="60">
        <v>0</v>
      </c>
      <c r="AP345" s="60">
        <v>1</v>
      </c>
      <c r="AQ345" s="60">
        <v>0</v>
      </c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3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12</v>
      </c>
      <c r="CU345" s="142">
        <f t="shared" si="147"/>
        <v>15.18987341772152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2</v>
      </c>
      <c r="W346" s="18">
        <v>24.666666666666668</v>
      </c>
      <c r="X346" s="138">
        <f t="shared" si="131"/>
        <v>8.108108108108107</v>
      </c>
      <c r="Y346" s="60">
        <v>28</v>
      </c>
      <c r="Z346" s="60">
        <v>17</v>
      </c>
      <c r="AA346" s="60">
        <v>25</v>
      </c>
      <c r="AB346" s="60">
        <v>42</v>
      </c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112</v>
      </c>
      <c r="AL346" s="18">
        <v>224.33333333333334</v>
      </c>
      <c r="AM346" s="138">
        <f t="shared" si="132"/>
        <v>49.925705794947994</v>
      </c>
      <c r="AN346" s="60">
        <v>0</v>
      </c>
      <c r="AO346" s="60">
        <v>0</v>
      </c>
      <c r="AP346" s="60">
        <v>1</v>
      </c>
      <c r="AQ346" s="60">
        <v>0</v>
      </c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42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115</v>
      </c>
      <c r="CU346" s="142">
        <f t="shared" si="147"/>
        <v>44.230769230769226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0</v>
      </c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13</v>
      </c>
      <c r="AL347" s="18">
        <v>95.333333333333329</v>
      </c>
      <c r="AM347" s="138">
        <f t="shared" si="132"/>
        <v>13.636363636363638</v>
      </c>
      <c r="AN347" s="60">
        <v>0</v>
      </c>
      <c r="AO347" s="60">
        <v>0</v>
      </c>
      <c r="AP347" s="60">
        <v>0</v>
      </c>
      <c r="AQ347" s="60">
        <v>0</v>
      </c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12</v>
      </c>
      <c r="CE347" s="18">
        <v>2.6666666666666665</v>
      </c>
      <c r="CF347" s="138">
        <f t="shared" si="135"/>
        <v>450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3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29</v>
      </c>
      <c r="CU347" s="142">
        <f t="shared" si="147"/>
        <v>24.928366762177649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4</v>
      </c>
      <c r="AL348" s="18">
        <v>3</v>
      </c>
      <c r="AM348" s="138">
        <f t="shared" si="132"/>
        <v>133.33333333333331</v>
      </c>
      <c r="AN348" s="60">
        <v>0</v>
      </c>
      <c r="AO348" s="60">
        <v>0</v>
      </c>
      <c r="AP348" s="60">
        <v>0</v>
      </c>
      <c r="AQ348" s="60">
        <v>0</v>
      </c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5</v>
      </c>
      <c r="CU348" s="142">
        <f t="shared" si="147"/>
        <v>75.000000000000014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14</v>
      </c>
      <c r="AL350" s="18">
        <v>36.666666666666664</v>
      </c>
      <c r="AM350" s="138">
        <f t="shared" si="132"/>
        <v>38.181818181818187</v>
      </c>
      <c r="AN350" s="60">
        <v>0</v>
      </c>
      <c r="AO350" s="60">
        <v>0</v>
      </c>
      <c r="AP350" s="60">
        <v>0</v>
      </c>
      <c r="AQ350" s="60">
        <v>0</v>
      </c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14</v>
      </c>
      <c r="CU350" s="142">
        <f t="shared" si="147"/>
        <v>37.500000000000007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16</v>
      </c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79</v>
      </c>
      <c r="AL351" s="18">
        <v>156</v>
      </c>
      <c r="AM351" s="138">
        <f t="shared" si="132"/>
        <v>50.641025641025635</v>
      </c>
      <c r="AN351" s="60">
        <v>0</v>
      </c>
      <c r="AO351" s="60">
        <v>0</v>
      </c>
      <c r="AP351" s="60">
        <v>0</v>
      </c>
      <c r="AQ351" s="60">
        <v>0</v>
      </c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16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82</v>
      </c>
      <c r="CU351" s="142">
        <f t="shared" si="147"/>
        <v>47.85992217898832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1</v>
      </c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5</v>
      </c>
      <c r="W352" s="18">
        <v>7.333333333333333</v>
      </c>
      <c r="X352" s="138">
        <f t="shared" si="131"/>
        <v>68.181818181818187</v>
      </c>
      <c r="Y352" s="60">
        <v>1</v>
      </c>
      <c r="Z352" s="60">
        <v>1</v>
      </c>
      <c r="AA352" s="60">
        <v>2</v>
      </c>
      <c r="AB352" s="60">
        <v>1</v>
      </c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5</v>
      </c>
      <c r="AL352" s="18">
        <v>32</v>
      </c>
      <c r="AM352" s="138">
        <f t="shared" si="132"/>
        <v>15.625</v>
      </c>
      <c r="AN352" s="60">
        <v>0</v>
      </c>
      <c r="AO352" s="60">
        <v>0</v>
      </c>
      <c r="AP352" s="60">
        <v>0</v>
      </c>
      <c r="AQ352" s="60">
        <v>0</v>
      </c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2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10</v>
      </c>
      <c r="CU352" s="142">
        <f t="shared" si="147"/>
        <v>25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6</v>
      </c>
      <c r="W353" s="18">
        <v>2.3333333333333335</v>
      </c>
      <c r="X353" s="138">
        <f t="shared" si="131"/>
        <v>257.14285714285711</v>
      </c>
      <c r="Y353" s="60">
        <v>3</v>
      </c>
      <c r="Z353" s="60">
        <v>5</v>
      </c>
      <c r="AA353" s="60">
        <v>2</v>
      </c>
      <c r="AB353" s="60">
        <v>4</v>
      </c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14</v>
      </c>
      <c r="AL353" s="18">
        <v>35</v>
      </c>
      <c r="AM353" s="138">
        <f t="shared" si="132"/>
        <v>40</v>
      </c>
      <c r="AN353" s="60">
        <v>0</v>
      </c>
      <c r="AO353" s="60">
        <v>0</v>
      </c>
      <c r="AP353" s="60">
        <v>1</v>
      </c>
      <c r="AQ353" s="60">
        <v>0</v>
      </c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21</v>
      </c>
      <c r="CU353" s="142">
        <f t="shared" si="147"/>
        <v>55.26315789473685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2</v>
      </c>
      <c r="W354" s="18">
        <v>1.6666666666666667</v>
      </c>
      <c r="X354" s="138">
        <f t="shared" si="131"/>
        <v>120</v>
      </c>
      <c r="Y354" s="60">
        <v>12</v>
      </c>
      <c r="Z354" s="60">
        <v>1</v>
      </c>
      <c r="AA354" s="60">
        <v>5</v>
      </c>
      <c r="AB354" s="60">
        <v>10</v>
      </c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28</v>
      </c>
      <c r="AL354" s="18">
        <v>24.666666666666668</v>
      </c>
      <c r="AM354" s="138">
        <f t="shared" si="132"/>
        <v>113.51351351351352</v>
      </c>
      <c r="AN354" s="60">
        <v>0</v>
      </c>
      <c r="AO354" s="60">
        <v>0</v>
      </c>
      <c r="AP354" s="60">
        <v>0</v>
      </c>
      <c r="AQ354" s="60">
        <v>0</v>
      </c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30</v>
      </c>
      <c r="CU354" s="142">
        <f t="shared" si="147"/>
        <v>113.92405063291137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28</v>
      </c>
      <c r="AL355" s="18">
        <v>75.666666666666671</v>
      </c>
      <c r="AM355" s="138">
        <f t="shared" si="132"/>
        <v>37.004405286343612</v>
      </c>
      <c r="AN355" s="60">
        <v>0</v>
      </c>
      <c r="AO355" s="60">
        <v>0</v>
      </c>
      <c r="AP355" s="60">
        <v>0</v>
      </c>
      <c r="AQ355" s="60">
        <v>0</v>
      </c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28</v>
      </c>
      <c r="CU355" s="142">
        <f t="shared" si="147"/>
        <v>36.84210526315789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11</v>
      </c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111</v>
      </c>
      <c r="W356" s="18">
        <v>23</v>
      </c>
      <c r="X356" s="138">
        <f t="shared" si="131"/>
        <v>482.60869565217394</v>
      </c>
      <c r="Y356" s="60">
        <v>64</v>
      </c>
      <c r="Z356" s="60">
        <v>31</v>
      </c>
      <c r="AA356" s="60">
        <v>37</v>
      </c>
      <c r="AB356" s="60">
        <v>30</v>
      </c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162</v>
      </c>
      <c r="AL356" s="18">
        <v>514</v>
      </c>
      <c r="AM356" s="138">
        <f t="shared" si="132"/>
        <v>31.517509727626457</v>
      </c>
      <c r="AN356" s="60">
        <v>0</v>
      </c>
      <c r="AO356" s="60">
        <v>3</v>
      </c>
      <c r="AP356" s="60">
        <v>0</v>
      </c>
      <c r="AQ356" s="60">
        <v>0</v>
      </c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9</v>
      </c>
      <c r="CE356" s="18">
        <v>8.6666666666666661</v>
      </c>
      <c r="CF356" s="138">
        <f t="shared" si="135"/>
        <v>103.84615384615385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45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285</v>
      </c>
      <c r="CU356" s="142">
        <f t="shared" si="147"/>
        <v>51.413108839446785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0</v>
      </c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14</v>
      </c>
      <c r="AL357" s="18">
        <v>61.333333333333336</v>
      </c>
      <c r="AM357" s="138">
        <f t="shared" si="132"/>
        <v>22.826086956521738</v>
      </c>
      <c r="AN357" s="60">
        <v>0</v>
      </c>
      <c r="AO357" s="60">
        <v>0</v>
      </c>
      <c r="AP357" s="60">
        <v>0</v>
      </c>
      <c r="AQ357" s="60">
        <v>0</v>
      </c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16</v>
      </c>
      <c r="CU357" s="142">
        <f t="shared" si="147"/>
        <v>22.857142857142858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8</v>
      </c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79</v>
      </c>
      <c r="AL358" s="18">
        <v>49.333333333333336</v>
      </c>
      <c r="AM358" s="138">
        <f t="shared" si="132"/>
        <v>160.13513513513513</v>
      </c>
      <c r="AN358" s="60">
        <v>0</v>
      </c>
      <c r="AO358" s="60">
        <v>1</v>
      </c>
      <c r="AP358" s="60">
        <v>0</v>
      </c>
      <c r="AQ358" s="60">
        <v>0</v>
      </c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1</v>
      </c>
      <c r="BA358" s="18">
        <v>4</v>
      </c>
      <c r="BB358" s="138">
        <f t="shared" si="133"/>
        <v>25</v>
      </c>
      <c r="BC358" s="60">
        <v>0</v>
      </c>
      <c r="BD358" s="60">
        <v>0</v>
      </c>
      <c r="BE358" s="60">
        <v>0</v>
      </c>
      <c r="BF358" s="60">
        <v>0</v>
      </c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14</v>
      </c>
      <c r="CE358" s="18">
        <v>21</v>
      </c>
      <c r="CF358" s="138">
        <f t="shared" si="135"/>
        <v>66.666666666666657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8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97</v>
      </c>
      <c r="CU358" s="142">
        <f t="shared" si="147"/>
        <v>85.337243401759537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0</v>
      </c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2</v>
      </c>
      <c r="AA360" s="60">
        <v>2</v>
      </c>
      <c r="AB360" s="60">
        <v>0</v>
      </c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4</v>
      </c>
      <c r="AL360" s="18">
        <v>15.666666666666666</v>
      </c>
      <c r="AM360" s="138">
        <f t="shared" si="132"/>
        <v>25.531914893617024</v>
      </c>
      <c r="AN360" s="60">
        <v>0</v>
      </c>
      <c r="AO360" s="60">
        <v>0</v>
      </c>
      <c r="AP360" s="60">
        <v>1</v>
      </c>
      <c r="AQ360" s="60">
        <v>0</v>
      </c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6</v>
      </c>
      <c r="CU360" s="142">
        <f t="shared" si="147"/>
        <v>31.03448275862069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>
        <v>0</v>
      </c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0</v>
      </c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>
        <v>0</v>
      </c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2</v>
      </c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7</v>
      </c>
      <c r="W363" s="18">
        <v>51</v>
      </c>
      <c r="X363" s="138">
        <f t="shared" si="131"/>
        <v>13.725490196078432</v>
      </c>
      <c r="Y363" s="60">
        <v>0</v>
      </c>
      <c r="Z363" s="60">
        <v>0</v>
      </c>
      <c r="AA363" s="60">
        <v>0</v>
      </c>
      <c r="AB363" s="60">
        <v>0</v>
      </c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1</v>
      </c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3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8</v>
      </c>
      <c r="CU363" s="142">
        <f t="shared" si="147"/>
        <v>13.872832369942198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7</v>
      </c>
      <c r="AL366" s="18">
        <v>26.333333333333332</v>
      </c>
      <c r="AM366" s="138">
        <f t="shared" si="132"/>
        <v>26.582278481012661</v>
      </c>
      <c r="AN366" s="60">
        <v>0</v>
      </c>
      <c r="AO366" s="60">
        <v>0</v>
      </c>
      <c r="AP366" s="60">
        <v>0</v>
      </c>
      <c r="AQ366" s="60">
        <v>0</v>
      </c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7</v>
      </c>
      <c r="CU366" s="142">
        <f t="shared" si="147"/>
        <v>22.340425531914896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>
        <v>0</v>
      </c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1</v>
      </c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17</v>
      </c>
      <c r="AL372" s="18">
        <v>49</v>
      </c>
      <c r="AM372" s="138">
        <f t="shared" si="132"/>
        <v>34.693877551020407</v>
      </c>
      <c r="AN372" s="60">
        <v>0</v>
      </c>
      <c r="AO372" s="60">
        <v>0</v>
      </c>
      <c r="AP372" s="60">
        <v>0</v>
      </c>
      <c r="AQ372" s="60">
        <v>0</v>
      </c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1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17</v>
      </c>
      <c r="CU372" s="142">
        <f t="shared" si="147"/>
        <v>33.333333333333329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5</v>
      </c>
      <c r="AB374" s="60">
        <v>0</v>
      </c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19</v>
      </c>
      <c r="AL374" s="18">
        <v>44</v>
      </c>
      <c r="AM374" s="138">
        <f t="shared" si="132"/>
        <v>43.18181818181818</v>
      </c>
      <c r="AN374" s="60">
        <v>0</v>
      </c>
      <c r="AO374" s="60">
        <v>0</v>
      </c>
      <c r="AP374" s="60">
        <v>0</v>
      </c>
      <c r="AQ374" s="60">
        <v>0</v>
      </c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19</v>
      </c>
      <c r="CU374" s="142">
        <f t="shared" si="147"/>
        <v>41.911764705882348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11</v>
      </c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39</v>
      </c>
      <c r="AL375" s="18">
        <v>54.333333333333336</v>
      </c>
      <c r="AM375" s="138">
        <f t="shared" si="132"/>
        <v>71.779141104294482</v>
      </c>
      <c r="AN375" s="60">
        <v>0</v>
      </c>
      <c r="AO375" s="60">
        <v>0</v>
      </c>
      <c r="AP375" s="60">
        <v>0</v>
      </c>
      <c r="AQ375" s="60">
        <v>0</v>
      </c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11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40</v>
      </c>
      <c r="CU375" s="142">
        <f t="shared" si="147"/>
        <v>69.364161849710982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1</v>
      </c>
      <c r="W376" s="18">
        <v>2.3333333333333335</v>
      </c>
      <c r="X376" s="138">
        <f t="shared" si="131"/>
        <v>42.857142857142854</v>
      </c>
      <c r="Y376" s="60">
        <v>1</v>
      </c>
      <c r="Z376" s="60">
        <v>0</v>
      </c>
      <c r="AA376" s="60">
        <v>0</v>
      </c>
      <c r="AB376" s="60">
        <v>1</v>
      </c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2</v>
      </c>
      <c r="AL376" s="18">
        <v>75</v>
      </c>
      <c r="AM376" s="138">
        <f t="shared" si="132"/>
        <v>2.666666666666667</v>
      </c>
      <c r="AN376" s="60">
        <v>0</v>
      </c>
      <c r="AO376" s="60">
        <v>0</v>
      </c>
      <c r="AP376" s="60">
        <v>0</v>
      </c>
      <c r="AQ376" s="60">
        <v>0</v>
      </c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3</v>
      </c>
      <c r="CU376" s="142">
        <f t="shared" si="147"/>
        <v>3.8135593220338984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7</v>
      </c>
      <c r="AL377" s="18">
        <v>33</v>
      </c>
      <c r="AM377" s="138">
        <f t="shared" si="132"/>
        <v>21.212121212121211</v>
      </c>
      <c r="AN377" s="60">
        <v>0</v>
      </c>
      <c r="AO377" s="60">
        <v>1</v>
      </c>
      <c r="AP377" s="60">
        <v>0</v>
      </c>
      <c r="AQ377" s="60">
        <v>0</v>
      </c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10</v>
      </c>
      <c r="CU377" s="142">
        <f t="shared" si="147"/>
        <v>27.522935779816514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5</v>
      </c>
      <c r="AB378" s="60">
        <v>0</v>
      </c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13</v>
      </c>
      <c r="AL378" s="18">
        <v>57</v>
      </c>
      <c r="AM378" s="138">
        <f t="shared" si="132"/>
        <v>22.807017543859647</v>
      </c>
      <c r="AN378" s="60">
        <v>1</v>
      </c>
      <c r="AO378" s="60">
        <v>0</v>
      </c>
      <c r="AP378" s="60">
        <v>0</v>
      </c>
      <c r="AQ378" s="60">
        <v>0</v>
      </c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6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15</v>
      </c>
      <c r="CU378" s="142">
        <f t="shared" si="147"/>
        <v>25.423728813559322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>
        <v>0</v>
      </c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>
        <v>0</v>
      </c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5</v>
      </c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15</v>
      </c>
      <c r="AL380" s="18">
        <v>53.333333333333336</v>
      </c>
      <c r="AM380" s="138">
        <f t="shared" si="132"/>
        <v>28.125</v>
      </c>
      <c r="AN380" s="60">
        <v>0</v>
      </c>
      <c r="AO380" s="60">
        <v>0</v>
      </c>
      <c r="AP380" s="60">
        <v>0</v>
      </c>
      <c r="AQ380" s="60">
        <v>0</v>
      </c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5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15</v>
      </c>
      <c r="CU380" s="142">
        <f t="shared" si="147"/>
        <v>26.162790697674414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12</v>
      </c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44</v>
      </c>
      <c r="W381" s="18">
        <v>109.66666666666667</v>
      </c>
      <c r="X381" s="138">
        <f t="shared" si="131"/>
        <v>40.121580547112465</v>
      </c>
      <c r="Y381" s="60">
        <v>17</v>
      </c>
      <c r="Z381" s="60">
        <v>17</v>
      </c>
      <c r="AA381" s="60">
        <v>20</v>
      </c>
      <c r="AB381" s="60">
        <v>14</v>
      </c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68</v>
      </c>
      <c r="AL381" s="18">
        <v>329.33333333333331</v>
      </c>
      <c r="AM381" s="138">
        <f t="shared" si="132"/>
        <v>20.647773279352226</v>
      </c>
      <c r="AN381" s="60">
        <v>0</v>
      </c>
      <c r="AO381" s="60">
        <v>0</v>
      </c>
      <c r="AP381" s="60">
        <v>0</v>
      </c>
      <c r="AQ381" s="60">
        <v>0</v>
      </c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5</v>
      </c>
      <c r="CE381" s="18">
        <v>45.666666666666664</v>
      </c>
      <c r="CF381" s="138">
        <f t="shared" si="135"/>
        <v>10.948905109489052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28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117</v>
      </c>
      <c r="CU381" s="142">
        <f t="shared" si="147"/>
        <v>23.796610169491526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>
        <v>0</v>
      </c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2</v>
      </c>
      <c r="CU382" s="142">
        <f t="shared" si="147"/>
        <v>3.6144578313253009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7</v>
      </c>
      <c r="AB383" s="60">
        <v>8</v>
      </c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26</v>
      </c>
      <c r="AL383" s="18">
        <v>84.333333333333329</v>
      </c>
      <c r="AM383" s="138">
        <f t="shared" si="132"/>
        <v>30.830039525691699</v>
      </c>
      <c r="AN383" s="60">
        <v>0</v>
      </c>
      <c r="AO383" s="60">
        <v>1</v>
      </c>
      <c r="AP383" s="60">
        <v>0</v>
      </c>
      <c r="AQ383" s="60">
        <v>0</v>
      </c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>
        <v>0</v>
      </c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8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28</v>
      </c>
      <c r="CU383" s="142">
        <f t="shared" si="147"/>
        <v>24.137931034482762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8</v>
      </c>
      <c r="AB384" s="60">
        <v>7</v>
      </c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34</v>
      </c>
      <c r="AL384" s="18">
        <v>113.33333333333333</v>
      </c>
      <c r="AM384" s="138">
        <f t="shared" si="132"/>
        <v>30</v>
      </c>
      <c r="AN384" s="60">
        <v>0</v>
      </c>
      <c r="AO384" s="60">
        <v>0</v>
      </c>
      <c r="AP384" s="60">
        <v>1</v>
      </c>
      <c r="AQ384" s="60">
        <v>0</v>
      </c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7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37</v>
      </c>
      <c r="CU384" s="142">
        <f t="shared" si="147"/>
        <v>26.876513317191286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0</v>
      </c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5</v>
      </c>
      <c r="AA385" s="60">
        <v>2</v>
      </c>
      <c r="AB385" s="60">
        <v>1</v>
      </c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17</v>
      </c>
      <c r="AL385" s="18">
        <v>31.333333333333332</v>
      </c>
      <c r="AM385" s="138">
        <f t="shared" si="132"/>
        <v>54.255319148936174</v>
      </c>
      <c r="AN385" s="60">
        <v>0</v>
      </c>
      <c r="AO385" s="60">
        <v>0</v>
      </c>
      <c r="AP385" s="60">
        <v>0</v>
      </c>
      <c r="AQ385" s="60">
        <v>0</v>
      </c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17</v>
      </c>
      <c r="CU385" s="142">
        <f t="shared" si="147"/>
        <v>34.693877551020407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0</v>
      </c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14</v>
      </c>
      <c r="AL386" s="18">
        <v>77.333333333333329</v>
      </c>
      <c r="AM386" s="138">
        <f t="shared" si="132"/>
        <v>18.103448275862068</v>
      </c>
      <c r="AN386" s="60">
        <v>0</v>
      </c>
      <c r="AO386" s="60">
        <v>0</v>
      </c>
      <c r="AP386" s="60">
        <v>0</v>
      </c>
      <c r="AQ386" s="60">
        <v>0</v>
      </c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14</v>
      </c>
      <c r="CU386" s="142">
        <f t="shared" si="147"/>
        <v>16.535433070866144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0</v>
      </c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7</v>
      </c>
      <c r="AA387" s="60">
        <v>4</v>
      </c>
      <c r="AB387" s="60">
        <v>14</v>
      </c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31</v>
      </c>
      <c r="AL387" s="18">
        <v>72</v>
      </c>
      <c r="AM387" s="138">
        <f t="shared" si="132"/>
        <v>43.055555555555557</v>
      </c>
      <c r="AN387" s="60">
        <v>0</v>
      </c>
      <c r="AO387" s="60">
        <v>0</v>
      </c>
      <c r="AP387" s="60">
        <v>0</v>
      </c>
      <c r="AQ387" s="60">
        <v>0</v>
      </c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14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31</v>
      </c>
      <c r="CU387" s="142">
        <f t="shared" si="147"/>
        <v>32.179930795847753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6</v>
      </c>
      <c r="AL388" s="18">
        <v>26</v>
      </c>
      <c r="AM388" s="138">
        <f t="shared" si="132"/>
        <v>23.076923076923077</v>
      </c>
      <c r="AN388" s="60">
        <v>0</v>
      </c>
      <c r="AO388" s="60">
        <v>1</v>
      </c>
      <c r="AP388" s="60">
        <v>1</v>
      </c>
      <c r="AQ388" s="60">
        <v>0</v>
      </c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2</v>
      </c>
      <c r="BA388" s="18">
        <v>3.3333333333333335</v>
      </c>
      <c r="BB388" s="138">
        <f t="shared" si="133"/>
        <v>60</v>
      </c>
      <c r="BC388" s="60">
        <v>0</v>
      </c>
      <c r="BD388" s="60">
        <v>0</v>
      </c>
      <c r="BE388" s="60">
        <v>0</v>
      </c>
      <c r="BF388" s="60">
        <v>0</v>
      </c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8</v>
      </c>
      <c r="CU388" s="142">
        <f t="shared" si="147"/>
        <v>14.035087719298245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0</v>
      </c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8</v>
      </c>
      <c r="W389" s="18">
        <v>13.333333333333334</v>
      </c>
      <c r="X389" s="138">
        <f t="shared" si="131"/>
        <v>60</v>
      </c>
      <c r="Y389" s="60">
        <v>4</v>
      </c>
      <c r="Z389" s="60">
        <v>7</v>
      </c>
      <c r="AA389" s="60">
        <v>4</v>
      </c>
      <c r="AB389" s="60">
        <v>0</v>
      </c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15</v>
      </c>
      <c r="AL389" s="18">
        <v>33.666666666666664</v>
      </c>
      <c r="AM389" s="138">
        <f t="shared" si="132"/>
        <v>44.554455445544555</v>
      </c>
      <c r="AN389" s="60">
        <v>0</v>
      </c>
      <c r="AO389" s="60">
        <v>0</v>
      </c>
      <c r="AP389" s="60">
        <v>0</v>
      </c>
      <c r="AQ389" s="60">
        <v>0</v>
      </c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9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23</v>
      </c>
      <c r="CU389" s="142">
        <f t="shared" si="147"/>
        <v>48.936170212765958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17</v>
      </c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22</v>
      </c>
      <c r="AL390" s="18">
        <v>26.666666666666668</v>
      </c>
      <c r="AM390" s="138">
        <f t="shared" si="132"/>
        <v>82.5</v>
      </c>
      <c r="AN390" s="60">
        <v>0</v>
      </c>
      <c r="AO390" s="60">
        <v>1</v>
      </c>
      <c r="AP390" s="60">
        <v>0</v>
      </c>
      <c r="AQ390" s="60">
        <v>0</v>
      </c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17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23</v>
      </c>
      <c r="CU390" s="142">
        <f t="shared" si="147"/>
        <v>51.111111111111107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0</v>
      </c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8</v>
      </c>
      <c r="W391" s="18">
        <v>24.333333333333332</v>
      </c>
      <c r="X391" s="138">
        <f t="shared" ref="X391:X454" si="156">IFERROR(V391/W391,0)*100</f>
        <v>32.876712328767127</v>
      </c>
      <c r="Y391" s="60">
        <v>1</v>
      </c>
      <c r="Z391" s="60">
        <v>0</v>
      </c>
      <c r="AA391" s="60">
        <v>0</v>
      </c>
      <c r="AB391" s="60">
        <v>0</v>
      </c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>
        <v>0</v>
      </c>
      <c r="AQ391" s="60">
        <v>0</v>
      </c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10</v>
      </c>
      <c r="CU391" s="142">
        <f t="shared" ref="CU391:CU454" si="172">IFERROR(CT391/CS391,0) * 100</f>
        <v>12.658227848101264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5</v>
      </c>
      <c r="W392" s="18">
        <v>112.33333333333333</v>
      </c>
      <c r="X392" s="138">
        <f t="shared" si="156"/>
        <v>4.4510385756676563</v>
      </c>
      <c r="Y392" s="60">
        <v>3</v>
      </c>
      <c r="Z392" s="60">
        <v>7</v>
      </c>
      <c r="AA392" s="60">
        <v>14</v>
      </c>
      <c r="AB392" s="60">
        <v>5</v>
      </c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29</v>
      </c>
      <c r="AL392" s="18">
        <v>166.66666666666666</v>
      </c>
      <c r="AM392" s="138">
        <f t="shared" si="157"/>
        <v>17.400000000000002</v>
      </c>
      <c r="AN392" s="60">
        <v>0</v>
      </c>
      <c r="AO392" s="60">
        <v>0</v>
      </c>
      <c r="AP392" s="60">
        <v>0</v>
      </c>
      <c r="AQ392" s="60">
        <v>0</v>
      </c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>
        <v>0</v>
      </c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0</v>
      </c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5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34</v>
      </c>
      <c r="CU392" s="142">
        <f t="shared" si="172"/>
        <v>11.724137931034482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0</v>
      </c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6</v>
      </c>
      <c r="W393" s="18">
        <v>33.666666666666664</v>
      </c>
      <c r="X393" s="138">
        <f t="shared" si="156"/>
        <v>17.821782178217823</v>
      </c>
      <c r="Y393" s="60">
        <v>6</v>
      </c>
      <c r="Z393" s="60">
        <v>5</v>
      </c>
      <c r="AA393" s="60">
        <v>4</v>
      </c>
      <c r="AB393" s="60">
        <v>0</v>
      </c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15</v>
      </c>
      <c r="AL393" s="18">
        <v>140.33333333333334</v>
      </c>
      <c r="AM393" s="138">
        <f t="shared" si="157"/>
        <v>10.688836104513063</v>
      </c>
      <c r="AN393" s="60">
        <v>0</v>
      </c>
      <c r="AO393" s="60">
        <v>0</v>
      </c>
      <c r="AP393" s="60">
        <v>0</v>
      </c>
      <c r="AQ393" s="60">
        <v>0</v>
      </c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21</v>
      </c>
      <c r="CU393" s="142">
        <f t="shared" si="172"/>
        <v>11.886792452830189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>
        <v>0</v>
      </c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>
        <v>0</v>
      </c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33</v>
      </c>
      <c r="CU394" s="142">
        <f t="shared" si="172"/>
        <v>353.57142857142856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5</v>
      </c>
      <c r="W395" s="18">
        <v>6.333333333333333</v>
      </c>
      <c r="X395" s="138">
        <f t="shared" si="156"/>
        <v>78.94736842105263</v>
      </c>
      <c r="Y395" s="60">
        <v>0</v>
      </c>
      <c r="Z395" s="60">
        <v>0</v>
      </c>
      <c r="AA395" s="60">
        <v>0</v>
      </c>
      <c r="AB395" s="60">
        <v>0</v>
      </c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5</v>
      </c>
      <c r="CU395" s="142">
        <f t="shared" si="172"/>
        <v>50.000000000000014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2</v>
      </c>
      <c r="M397" s="60">
        <v>0</v>
      </c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14</v>
      </c>
      <c r="W397" s="18">
        <v>130</v>
      </c>
      <c r="X397" s="138">
        <f t="shared" si="156"/>
        <v>10.76923076923077</v>
      </c>
      <c r="Y397" s="60">
        <v>19</v>
      </c>
      <c r="Z397" s="60">
        <v>31</v>
      </c>
      <c r="AA397" s="60">
        <v>6</v>
      </c>
      <c r="AB397" s="60">
        <v>8</v>
      </c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64</v>
      </c>
      <c r="AL397" s="18">
        <v>486</v>
      </c>
      <c r="AM397" s="138">
        <f t="shared" si="157"/>
        <v>13.168724279835391</v>
      </c>
      <c r="AN397" s="60">
        <v>1</v>
      </c>
      <c r="AO397" s="60">
        <v>0</v>
      </c>
      <c r="AP397" s="60">
        <v>0</v>
      </c>
      <c r="AQ397" s="60">
        <v>0</v>
      </c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>
        <v>0</v>
      </c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>
        <v>0</v>
      </c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39</v>
      </c>
      <c r="CI397" s="53">
        <f t="shared" si="188"/>
        <v>8</v>
      </c>
      <c r="CJ397" s="53">
        <f t="shared" si="189"/>
        <v>8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80</v>
      </c>
      <c r="CU397" s="142">
        <f t="shared" si="172"/>
        <v>12.314007183170855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0</v>
      </c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8</v>
      </c>
      <c r="W398" s="18">
        <v>35</v>
      </c>
      <c r="X398" s="138">
        <f t="shared" si="156"/>
        <v>22.857142857142858</v>
      </c>
      <c r="Y398" s="60">
        <v>4</v>
      </c>
      <c r="Z398" s="60">
        <v>4</v>
      </c>
      <c r="AA398" s="60">
        <v>5</v>
      </c>
      <c r="AB398" s="60">
        <v>0</v>
      </c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13</v>
      </c>
      <c r="AL398" s="18">
        <v>104.66666666666667</v>
      </c>
      <c r="AM398" s="138">
        <f t="shared" si="157"/>
        <v>12.420382165605096</v>
      </c>
      <c r="AN398" s="60">
        <v>0</v>
      </c>
      <c r="AO398" s="60">
        <v>1</v>
      </c>
      <c r="AP398" s="60">
        <v>0</v>
      </c>
      <c r="AQ398" s="60">
        <v>0</v>
      </c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8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22</v>
      </c>
      <c r="CU398" s="142">
        <f t="shared" si="172"/>
        <v>14.473684210526317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>
        <v>0</v>
      </c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0</v>
      </c>
      <c r="AB399" s="60">
        <v>8</v>
      </c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34</v>
      </c>
      <c r="AL399" s="18">
        <v>127.66666666666667</v>
      </c>
      <c r="AM399" s="138">
        <f t="shared" si="157"/>
        <v>26.631853785900784</v>
      </c>
      <c r="AN399" s="60">
        <v>0</v>
      </c>
      <c r="AO399" s="60">
        <v>0</v>
      </c>
      <c r="AP399" s="60">
        <v>0</v>
      </c>
      <c r="AQ399" s="60">
        <v>0</v>
      </c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0</v>
      </c>
      <c r="CJ399" s="53">
        <f t="shared" si="189"/>
        <v>8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34</v>
      </c>
      <c r="CU399" s="142">
        <f t="shared" si="172"/>
        <v>24.637681159420293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0</v>
      </c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31</v>
      </c>
      <c r="W400" s="18">
        <v>71</v>
      </c>
      <c r="X400" s="138">
        <f t="shared" si="156"/>
        <v>43.661971830985912</v>
      </c>
      <c r="Y400" s="60">
        <v>10</v>
      </c>
      <c r="Z400" s="60">
        <v>12</v>
      </c>
      <c r="AA400" s="60">
        <v>0</v>
      </c>
      <c r="AB400" s="60">
        <v>0</v>
      </c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22</v>
      </c>
      <c r="AL400" s="18">
        <v>99.666666666666671</v>
      </c>
      <c r="AM400" s="138">
        <f t="shared" si="157"/>
        <v>22.073578595317723</v>
      </c>
      <c r="AN400" s="60">
        <v>1</v>
      </c>
      <c r="AO400" s="60">
        <v>0</v>
      </c>
      <c r="AP400" s="60">
        <v>1</v>
      </c>
      <c r="AQ400" s="60">
        <v>0</v>
      </c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6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55</v>
      </c>
      <c r="CU400" s="142">
        <f t="shared" si="172"/>
        <v>31.132075471698116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4</v>
      </c>
      <c r="CU401" s="142">
        <f t="shared" si="172"/>
        <v>5.2401746724890836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6</v>
      </c>
      <c r="M402" s="60">
        <v>1</v>
      </c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22</v>
      </c>
      <c r="W402" s="18">
        <v>79.333333333333329</v>
      </c>
      <c r="X402" s="138">
        <f t="shared" si="156"/>
        <v>27.731092436974791</v>
      </c>
      <c r="Y402" s="60">
        <v>36</v>
      </c>
      <c r="Z402" s="60">
        <v>31</v>
      </c>
      <c r="AA402" s="60">
        <v>8</v>
      </c>
      <c r="AB402" s="60">
        <v>9</v>
      </c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84</v>
      </c>
      <c r="AL402" s="18">
        <v>236.66666666666666</v>
      </c>
      <c r="AM402" s="138">
        <f t="shared" si="157"/>
        <v>35.492957746478879</v>
      </c>
      <c r="AN402" s="60">
        <v>0</v>
      </c>
      <c r="AO402" s="60">
        <v>0</v>
      </c>
      <c r="AP402" s="60">
        <v>0</v>
      </c>
      <c r="AQ402" s="60">
        <v>0</v>
      </c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14</v>
      </c>
      <c r="CJ402" s="53">
        <f t="shared" si="189"/>
        <v>12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108</v>
      </c>
      <c r="CU402" s="142">
        <f t="shared" si="172"/>
        <v>34.033613445378151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0</v>
      </c>
      <c r="AB403" s="60">
        <v>0</v>
      </c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29</v>
      </c>
      <c r="AL403" s="18">
        <v>116</v>
      </c>
      <c r="AM403" s="138">
        <f t="shared" si="157"/>
        <v>25</v>
      </c>
      <c r="AN403" s="60">
        <v>0</v>
      </c>
      <c r="AO403" s="60">
        <v>0</v>
      </c>
      <c r="AP403" s="60">
        <v>0</v>
      </c>
      <c r="AQ403" s="60">
        <v>0</v>
      </c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30</v>
      </c>
      <c r="CU403" s="142">
        <f t="shared" si="172"/>
        <v>23.195876288659793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0</v>
      </c>
      <c r="AB404" s="60">
        <v>12</v>
      </c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19</v>
      </c>
      <c r="AL404" s="18">
        <v>114.33333333333333</v>
      </c>
      <c r="AM404" s="138">
        <f t="shared" si="157"/>
        <v>16.618075801749271</v>
      </c>
      <c r="AN404" s="60">
        <v>0</v>
      </c>
      <c r="AO404" s="60">
        <v>0</v>
      </c>
      <c r="AP404" s="60">
        <v>0</v>
      </c>
      <c r="AQ404" s="60">
        <v>0</v>
      </c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0</v>
      </c>
      <c r="CJ404" s="53">
        <f t="shared" si="189"/>
        <v>12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28</v>
      </c>
      <c r="CU404" s="142">
        <f t="shared" si="172"/>
        <v>21.649484536082472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0</v>
      </c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30</v>
      </c>
      <c r="W405" s="18">
        <v>133.66666666666666</v>
      </c>
      <c r="X405" s="138">
        <f t="shared" si="156"/>
        <v>22.443890274314214</v>
      </c>
      <c r="Y405" s="60">
        <v>1</v>
      </c>
      <c r="Z405" s="60">
        <v>13</v>
      </c>
      <c r="AA405" s="60">
        <v>7</v>
      </c>
      <c r="AB405" s="60">
        <v>0</v>
      </c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21</v>
      </c>
      <c r="AL405" s="18">
        <v>109.33333333333333</v>
      </c>
      <c r="AM405" s="138">
        <f t="shared" si="157"/>
        <v>19.207317073170731</v>
      </c>
      <c r="AN405" s="60">
        <v>0</v>
      </c>
      <c r="AO405" s="60">
        <v>1</v>
      </c>
      <c r="AP405" s="60">
        <v>0</v>
      </c>
      <c r="AQ405" s="60">
        <v>0</v>
      </c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54</v>
      </c>
      <c r="CU405" s="142">
        <f t="shared" si="172"/>
        <v>17.647058823529413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0</v>
      </c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2</v>
      </c>
      <c r="W406" s="18">
        <v>26</v>
      </c>
      <c r="X406" s="138">
        <f t="shared" si="156"/>
        <v>7.6923076923076925</v>
      </c>
      <c r="Y406" s="60">
        <v>18</v>
      </c>
      <c r="Z406" s="60">
        <v>8</v>
      </c>
      <c r="AA406" s="60">
        <v>18</v>
      </c>
      <c r="AB406" s="60">
        <v>0</v>
      </c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44</v>
      </c>
      <c r="AL406" s="18">
        <v>93.666666666666671</v>
      </c>
      <c r="AM406" s="138">
        <f t="shared" si="157"/>
        <v>46.97508896797153</v>
      </c>
      <c r="AN406" s="60">
        <v>0</v>
      </c>
      <c r="AO406" s="60">
        <v>0</v>
      </c>
      <c r="AP406" s="60">
        <v>0</v>
      </c>
      <c r="AQ406" s="60">
        <v>0</v>
      </c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0</v>
      </c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47</v>
      </c>
      <c r="CU406" s="142">
        <f t="shared" si="172"/>
        <v>38.211382113821138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0</v>
      </c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>
        <v>0</v>
      </c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>
        <v>0</v>
      </c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0</v>
      </c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4</v>
      </c>
      <c r="AA408" s="60">
        <v>3</v>
      </c>
      <c r="AB408" s="60">
        <v>0</v>
      </c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10</v>
      </c>
      <c r="AL408" s="18">
        <v>59.666666666666664</v>
      </c>
      <c r="AM408" s="138">
        <f t="shared" si="157"/>
        <v>16.759776536312852</v>
      </c>
      <c r="AN408" s="60">
        <v>0</v>
      </c>
      <c r="AO408" s="60">
        <v>1</v>
      </c>
      <c r="AP408" s="60">
        <v>0</v>
      </c>
      <c r="AQ408" s="60">
        <v>0</v>
      </c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3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13</v>
      </c>
      <c r="CU408" s="142">
        <f t="shared" si="172"/>
        <v>14.942528735632186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1</v>
      </c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2</v>
      </c>
      <c r="W409" s="18">
        <v>13</v>
      </c>
      <c r="X409" s="138">
        <f t="shared" si="156"/>
        <v>15.384615384615385</v>
      </c>
      <c r="Y409" s="60">
        <v>7</v>
      </c>
      <c r="Z409" s="60">
        <v>3</v>
      </c>
      <c r="AA409" s="60">
        <v>0</v>
      </c>
      <c r="AB409" s="60">
        <v>5</v>
      </c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15</v>
      </c>
      <c r="AL409" s="18">
        <v>90.666666666666671</v>
      </c>
      <c r="AM409" s="138">
        <f t="shared" si="157"/>
        <v>16.544117647058822</v>
      </c>
      <c r="AN409" s="60">
        <v>0</v>
      </c>
      <c r="AO409" s="60">
        <v>0</v>
      </c>
      <c r="AP409" s="60">
        <v>0</v>
      </c>
      <c r="AQ409" s="60">
        <v>1</v>
      </c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1</v>
      </c>
      <c r="BA409" s="18">
        <v>1.3333333333333333</v>
      </c>
      <c r="BB409" s="138">
        <f t="shared" si="158"/>
        <v>75</v>
      </c>
      <c r="BC409" s="60">
        <v>0</v>
      </c>
      <c r="BD409" s="60">
        <v>0</v>
      </c>
      <c r="BE409" s="60">
        <v>0</v>
      </c>
      <c r="BF409" s="60">
        <v>0</v>
      </c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0</v>
      </c>
      <c r="CJ409" s="53">
        <f t="shared" ref="CJ409:CJ412" si="232">+M409+AB409+AQ409+BF409+BU409</f>
        <v>7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18</v>
      </c>
      <c r="CU409" s="142">
        <f t="shared" si="172"/>
        <v>16.927899686520377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77</v>
      </c>
      <c r="M410" s="60">
        <v>65</v>
      </c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269</v>
      </c>
      <c r="W410" s="18">
        <v>479.66666666666669</v>
      </c>
      <c r="X410" s="138">
        <f t="shared" si="156"/>
        <v>56.080611535788741</v>
      </c>
      <c r="Y410" s="60">
        <v>102</v>
      </c>
      <c r="Z410" s="60">
        <v>93</v>
      </c>
      <c r="AA410" s="60">
        <v>59</v>
      </c>
      <c r="AB410" s="60">
        <v>54</v>
      </c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308</v>
      </c>
      <c r="AL410" s="18">
        <v>1220</v>
      </c>
      <c r="AM410" s="138">
        <f t="shared" si="157"/>
        <v>25.245901639344265</v>
      </c>
      <c r="AN410" s="60">
        <v>2</v>
      </c>
      <c r="AO410" s="60">
        <v>0</v>
      </c>
      <c r="AP410" s="60">
        <v>3</v>
      </c>
      <c r="AQ410" s="60">
        <v>0</v>
      </c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46</v>
      </c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334</v>
      </c>
      <c r="CE410" s="18">
        <v>326</v>
      </c>
      <c r="CF410" s="138">
        <f t="shared" si="160"/>
        <v>102.45398773006136</v>
      </c>
      <c r="CG410" s="53">
        <f t="shared" si="229"/>
        <v>284</v>
      </c>
      <c r="CH410" s="53">
        <f t="shared" si="230"/>
        <v>234</v>
      </c>
      <c r="CI410" s="53">
        <f t="shared" si="231"/>
        <v>233</v>
      </c>
      <c r="CJ410" s="53">
        <f t="shared" si="232"/>
        <v>165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916</v>
      </c>
      <c r="CU410" s="142">
        <f t="shared" si="172"/>
        <v>44.704734016593463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1</v>
      </c>
      <c r="M412" s="60">
        <v>0</v>
      </c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5</v>
      </c>
      <c r="W412" s="18">
        <v>32.333333333333336</v>
      </c>
      <c r="X412" s="138">
        <f t="shared" si="156"/>
        <v>15.463917525773194</v>
      </c>
      <c r="Y412" s="60">
        <v>21</v>
      </c>
      <c r="Z412" s="60">
        <v>12</v>
      </c>
      <c r="AA412" s="60">
        <v>24</v>
      </c>
      <c r="AB412" s="60">
        <v>13</v>
      </c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70</v>
      </c>
      <c r="AL412" s="18">
        <v>235</v>
      </c>
      <c r="AM412" s="138">
        <f t="shared" si="157"/>
        <v>29.787234042553191</v>
      </c>
      <c r="AN412" s="60">
        <v>0</v>
      </c>
      <c r="AO412" s="60">
        <v>0</v>
      </c>
      <c r="AP412" s="60">
        <v>0</v>
      </c>
      <c r="AQ412" s="60">
        <v>0</v>
      </c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25</v>
      </c>
      <c r="CJ412" s="53">
        <f t="shared" si="232"/>
        <v>13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75</v>
      </c>
      <c r="CU412" s="142">
        <f t="shared" si="172"/>
        <v>26.881720430107524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4</v>
      </c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22</v>
      </c>
      <c r="W413" s="18">
        <v>91</v>
      </c>
      <c r="X413" s="138">
        <f t="shared" si="156"/>
        <v>24.175824175824175</v>
      </c>
      <c r="Y413" s="60">
        <v>7</v>
      </c>
      <c r="Z413" s="60">
        <v>5</v>
      </c>
      <c r="AA413" s="60">
        <v>11</v>
      </c>
      <c r="AB413" s="60">
        <v>0</v>
      </c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23</v>
      </c>
      <c r="AL413" s="18">
        <v>81.666666666666671</v>
      </c>
      <c r="AM413" s="138">
        <f t="shared" si="157"/>
        <v>28.163265306122447</v>
      </c>
      <c r="AN413" s="60">
        <v>0</v>
      </c>
      <c r="AO413" s="60">
        <v>0</v>
      </c>
      <c r="AP413" s="60">
        <v>1</v>
      </c>
      <c r="AQ413" s="60">
        <v>0</v>
      </c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1</v>
      </c>
      <c r="BA413" s="18">
        <v>2.6666666666666665</v>
      </c>
      <c r="BB413" s="138">
        <f t="shared" si="158"/>
        <v>37.5</v>
      </c>
      <c r="BC413" s="60">
        <v>0</v>
      </c>
      <c r="BD413" s="60">
        <v>0</v>
      </c>
      <c r="BE413" s="60">
        <v>0</v>
      </c>
      <c r="BF413" s="60">
        <v>0</v>
      </c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4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46</v>
      </c>
      <c r="CU413" s="142">
        <f t="shared" si="172"/>
        <v>25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2</v>
      </c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48</v>
      </c>
      <c r="W414" s="18">
        <v>92.333333333333329</v>
      </c>
      <c r="X414" s="138">
        <f t="shared" si="156"/>
        <v>51.985559566787011</v>
      </c>
      <c r="Y414" s="60">
        <v>2</v>
      </c>
      <c r="Z414" s="60">
        <v>6</v>
      </c>
      <c r="AA414" s="60">
        <v>7</v>
      </c>
      <c r="AB414" s="60">
        <v>20</v>
      </c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35</v>
      </c>
      <c r="AL414" s="18">
        <v>237</v>
      </c>
      <c r="AM414" s="138">
        <f t="shared" si="157"/>
        <v>14.767932489451477</v>
      </c>
      <c r="AN414" s="60">
        <v>0</v>
      </c>
      <c r="AO414" s="60">
        <v>3</v>
      </c>
      <c r="AP414" s="60">
        <v>0</v>
      </c>
      <c r="AQ414" s="60">
        <v>1</v>
      </c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4</v>
      </c>
      <c r="BA414" s="18">
        <v>5.666666666666667</v>
      </c>
      <c r="BB414" s="138">
        <f t="shared" si="158"/>
        <v>70.588235294117638</v>
      </c>
      <c r="BC414" s="60">
        <v>0</v>
      </c>
      <c r="BD414" s="60">
        <v>0</v>
      </c>
      <c r="BE414" s="60">
        <v>0</v>
      </c>
      <c r="BF414" s="60">
        <v>0</v>
      </c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23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87</v>
      </c>
      <c r="CU414" s="142">
        <f t="shared" si="172"/>
        <v>23.813868613138688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14</v>
      </c>
      <c r="AL415" s="18">
        <v>20.333333333333332</v>
      </c>
      <c r="AM415" s="138">
        <f t="shared" si="157"/>
        <v>68.852459016393439</v>
      </c>
      <c r="AN415" s="60">
        <v>0</v>
      </c>
      <c r="AO415" s="60">
        <v>0</v>
      </c>
      <c r="AP415" s="60">
        <v>0</v>
      </c>
      <c r="AQ415" s="60">
        <v>0</v>
      </c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0</v>
      </c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24</v>
      </c>
      <c r="CE415" s="18">
        <v>26.666666666666668</v>
      </c>
      <c r="CF415" s="138">
        <f t="shared" si="160"/>
        <v>89.999999999999986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38</v>
      </c>
      <c r="CU415" s="142">
        <f t="shared" si="172"/>
        <v>65.142857142857153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1</v>
      </c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22</v>
      </c>
      <c r="W416" s="18">
        <v>43.666666666666664</v>
      </c>
      <c r="X416" s="138">
        <f t="shared" si="156"/>
        <v>50.381679389312986</v>
      </c>
      <c r="Y416" s="60">
        <v>0</v>
      </c>
      <c r="Z416" s="60">
        <v>8</v>
      </c>
      <c r="AA416" s="60">
        <v>2</v>
      </c>
      <c r="AB416" s="60">
        <v>3</v>
      </c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4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115</v>
      </c>
      <c r="CU416" s="142">
        <f t="shared" si="172"/>
        <v>75.824175824175839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6</v>
      </c>
      <c r="W418" s="18">
        <v>21.333333333333332</v>
      </c>
      <c r="X418" s="138">
        <f t="shared" si="156"/>
        <v>28.125</v>
      </c>
      <c r="Y418" s="60">
        <v>10</v>
      </c>
      <c r="Z418" s="60">
        <v>7</v>
      </c>
      <c r="AA418" s="60">
        <v>9</v>
      </c>
      <c r="AB418" s="60">
        <v>4</v>
      </c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30</v>
      </c>
      <c r="AL418" s="18">
        <v>95</v>
      </c>
      <c r="AM418" s="138">
        <f t="shared" si="157"/>
        <v>31.578947368421051</v>
      </c>
      <c r="AN418" s="60">
        <v>0</v>
      </c>
      <c r="AO418" s="60">
        <v>0</v>
      </c>
      <c r="AP418" s="60">
        <v>0</v>
      </c>
      <c r="AQ418" s="60">
        <v>0</v>
      </c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6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36</v>
      </c>
      <c r="CU418" s="142">
        <f t="shared" si="172"/>
        <v>30.681818181818183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0</v>
      </c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8</v>
      </c>
      <c r="W419" s="18">
        <v>47.666666666666664</v>
      </c>
      <c r="X419" s="138">
        <f t="shared" si="156"/>
        <v>16.783216783216783</v>
      </c>
      <c r="Y419" s="60">
        <v>0</v>
      </c>
      <c r="Z419" s="60">
        <v>3</v>
      </c>
      <c r="AA419" s="60">
        <v>5</v>
      </c>
      <c r="AB419" s="60">
        <v>8</v>
      </c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16</v>
      </c>
      <c r="AL419" s="18">
        <v>64.333333333333329</v>
      </c>
      <c r="AM419" s="138">
        <f t="shared" si="157"/>
        <v>24.870466321243526</v>
      </c>
      <c r="AN419" s="60">
        <v>0</v>
      </c>
      <c r="AO419" s="60">
        <v>0</v>
      </c>
      <c r="AP419" s="60">
        <v>0</v>
      </c>
      <c r="AQ419" s="60">
        <v>0</v>
      </c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8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24</v>
      </c>
      <c r="CU419" s="142">
        <f t="shared" si="172"/>
        <v>20.055710306406684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3</v>
      </c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12</v>
      </c>
      <c r="W420" s="18">
        <v>44</v>
      </c>
      <c r="X420" s="138">
        <f t="shared" si="156"/>
        <v>27.27272727272727</v>
      </c>
      <c r="Y420" s="60">
        <v>12</v>
      </c>
      <c r="Z420" s="60">
        <v>18</v>
      </c>
      <c r="AA420" s="60">
        <v>9</v>
      </c>
      <c r="AB420" s="60">
        <v>6</v>
      </c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45</v>
      </c>
      <c r="AL420" s="18">
        <v>108.33333333333333</v>
      </c>
      <c r="AM420" s="138">
        <f t="shared" si="157"/>
        <v>41.53846153846154</v>
      </c>
      <c r="AN420" s="60">
        <v>2</v>
      </c>
      <c r="AO420" s="60">
        <v>0</v>
      </c>
      <c r="AP420" s="60">
        <v>3</v>
      </c>
      <c r="AQ420" s="60">
        <v>0</v>
      </c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9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62</v>
      </c>
      <c r="CU420" s="142">
        <f t="shared" si="172"/>
        <v>38.509316770186338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0</v>
      </c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29</v>
      </c>
      <c r="W421" s="18">
        <v>101.33333333333333</v>
      </c>
      <c r="X421" s="138">
        <f t="shared" si="156"/>
        <v>28.618421052631582</v>
      </c>
      <c r="Y421" s="60">
        <v>35</v>
      </c>
      <c r="Z421" s="60">
        <v>24</v>
      </c>
      <c r="AA421" s="60">
        <v>35</v>
      </c>
      <c r="AB421" s="60">
        <v>13</v>
      </c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107</v>
      </c>
      <c r="AL421" s="18">
        <v>245.33333333333334</v>
      </c>
      <c r="AM421" s="138">
        <f t="shared" si="157"/>
        <v>43.614130434782602</v>
      </c>
      <c r="AN421" s="60">
        <v>0</v>
      </c>
      <c r="AO421" s="60">
        <v>0</v>
      </c>
      <c r="AP421" s="60">
        <v>0</v>
      </c>
      <c r="AQ421" s="60">
        <v>0</v>
      </c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8</v>
      </c>
      <c r="CE421" s="18">
        <v>17.666666666666668</v>
      </c>
      <c r="CF421" s="138">
        <f t="shared" si="160"/>
        <v>45.283018867924525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14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144</v>
      </c>
      <c r="CU421" s="142">
        <f t="shared" si="172"/>
        <v>38.502673796791434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0</v>
      </c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2</v>
      </c>
      <c r="W422" s="18">
        <v>39.666666666666664</v>
      </c>
      <c r="X422" s="138">
        <f t="shared" si="156"/>
        <v>5.0420168067226889</v>
      </c>
      <c r="Y422" s="60">
        <v>0</v>
      </c>
      <c r="Z422" s="60">
        <v>0</v>
      </c>
      <c r="AA422" s="60">
        <v>0</v>
      </c>
      <c r="AB422" s="60">
        <v>0</v>
      </c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>
        <v>0</v>
      </c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2</v>
      </c>
      <c r="CU422" s="142">
        <f t="shared" si="172"/>
        <v>1.5706806282722512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0</v>
      </c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73</v>
      </c>
      <c r="AL423" s="18">
        <v>176.66666666666666</v>
      </c>
      <c r="AM423" s="138">
        <f t="shared" si="157"/>
        <v>41.320754716981135</v>
      </c>
      <c r="AN423" s="60">
        <v>0</v>
      </c>
      <c r="AO423" s="60">
        <v>0</v>
      </c>
      <c r="AP423" s="60">
        <v>0</v>
      </c>
      <c r="AQ423" s="60">
        <v>0</v>
      </c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87</v>
      </c>
      <c r="CU423" s="142">
        <f t="shared" si="172"/>
        <v>46.607142857142854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0</v>
      </c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>
        <v>0</v>
      </c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>
        <v>0</v>
      </c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2</v>
      </c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23</v>
      </c>
      <c r="W425" s="18">
        <v>21</v>
      </c>
      <c r="X425" s="138">
        <f t="shared" si="156"/>
        <v>109.52380952380953</v>
      </c>
      <c r="Y425" s="60">
        <v>5</v>
      </c>
      <c r="Z425" s="60">
        <v>8</v>
      </c>
      <c r="AA425" s="60">
        <v>14</v>
      </c>
      <c r="AB425" s="60">
        <v>6</v>
      </c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33</v>
      </c>
      <c r="AL425" s="18">
        <v>131.33333333333334</v>
      </c>
      <c r="AM425" s="138">
        <f t="shared" si="157"/>
        <v>25.126903553299488</v>
      </c>
      <c r="AN425" s="60">
        <v>3</v>
      </c>
      <c r="AO425" s="60">
        <v>0</v>
      </c>
      <c r="AP425" s="60">
        <v>0</v>
      </c>
      <c r="AQ425" s="60">
        <v>0</v>
      </c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8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60</v>
      </c>
      <c r="CU425" s="142">
        <f t="shared" si="172"/>
        <v>34.883720930232556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0</v>
      </c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20</v>
      </c>
      <c r="W426" s="18">
        <v>60</v>
      </c>
      <c r="X426" s="138">
        <f t="shared" si="156"/>
        <v>33.333333333333329</v>
      </c>
      <c r="Y426" s="60">
        <v>2</v>
      </c>
      <c r="Z426" s="60">
        <v>6</v>
      </c>
      <c r="AA426" s="60">
        <v>0</v>
      </c>
      <c r="AB426" s="60">
        <v>0</v>
      </c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8</v>
      </c>
      <c r="AL426" s="18">
        <v>20.333333333333332</v>
      </c>
      <c r="AM426" s="138">
        <f t="shared" si="157"/>
        <v>39.344262295081975</v>
      </c>
      <c r="AN426" s="60">
        <v>0</v>
      </c>
      <c r="AO426" s="60">
        <v>0</v>
      </c>
      <c r="AP426" s="60">
        <v>0</v>
      </c>
      <c r="AQ426" s="60">
        <v>0</v>
      </c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>
        <v>0</v>
      </c>
      <c r="BF426" s="60">
        <v>0</v>
      </c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73</v>
      </c>
      <c r="CU426" s="142">
        <f t="shared" si="172"/>
        <v>85.546875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7</v>
      </c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69</v>
      </c>
      <c r="W427" s="18">
        <v>175</v>
      </c>
      <c r="X427" s="138">
        <f t="shared" si="156"/>
        <v>39.428571428571431</v>
      </c>
      <c r="Y427" s="60">
        <v>8</v>
      </c>
      <c r="Z427" s="60">
        <v>14</v>
      </c>
      <c r="AA427" s="60">
        <v>9</v>
      </c>
      <c r="AB427" s="60">
        <v>9</v>
      </c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40</v>
      </c>
      <c r="AL427" s="18">
        <v>166</v>
      </c>
      <c r="AM427" s="138">
        <f t="shared" si="157"/>
        <v>24.096385542168676</v>
      </c>
      <c r="AN427" s="60">
        <v>0</v>
      </c>
      <c r="AO427" s="60">
        <v>1</v>
      </c>
      <c r="AP427" s="60">
        <v>1</v>
      </c>
      <c r="AQ427" s="60">
        <v>0</v>
      </c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16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112</v>
      </c>
      <c r="CU427" s="142">
        <f t="shared" si="172"/>
        <v>32.369942196531795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0</v>
      </c>
      <c r="M428" s="60">
        <v>0</v>
      </c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8</v>
      </c>
      <c r="W428" s="18">
        <v>61.666666666666664</v>
      </c>
      <c r="X428" s="138">
        <f t="shared" si="156"/>
        <v>12.972972972972974</v>
      </c>
      <c r="Y428" s="60">
        <v>20</v>
      </c>
      <c r="Z428" s="60">
        <v>23</v>
      </c>
      <c r="AA428" s="60">
        <v>0</v>
      </c>
      <c r="AB428" s="60">
        <v>0</v>
      </c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43</v>
      </c>
      <c r="AL428" s="18">
        <v>140.66666666666666</v>
      </c>
      <c r="AM428" s="138">
        <f t="shared" si="157"/>
        <v>30.568720379146924</v>
      </c>
      <c r="AN428" s="60">
        <v>0</v>
      </c>
      <c r="AO428" s="60">
        <v>1</v>
      </c>
      <c r="AP428" s="60">
        <v>0</v>
      </c>
      <c r="AQ428" s="60">
        <v>0</v>
      </c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52</v>
      </c>
      <c r="CU428" s="142">
        <f t="shared" si="172"/>
        <v>25.161290322580648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28</v>
      </c>
      <c r="W429" s="18">
        <v>84</v>
      </c>
      <c r="X429" s="138">
        <f t="shared" si="156"/>
        <v>33.333333333333329</v>
      </c>
      <c r="Y429" s="60">
        <v>5</v>
      </c>
      <c r="Z429" s="60">
        <v>3</v>
      </c>
      <c r="AA429" s="60">
        <v>0</v>
      </c>
      <c r="AB429" s="60">
        <v>0</v>
      </c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>
        <v>0</v>
      </c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>
        <v>0</v>
      </c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36</v>
      </c>
      <c r="CU429" s="142">
        <f t="shared" si="172"/>
        <v>12.826603325415675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1</v>
      </c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5</v>
      </c>
      <c r="W430" s="18">
        <v>66</v>
      </c>
      <c r="X430" s="138">
        <f t="shared" si="156"/>
        <v>7.5757575757575761</v>
      </c>
      <c r="Y430" s="60">
        <v>11</v>
      </c>
      <c r="Z430" s="60">
        <v>11</v>
      </c>
      <c r="AA430" s="60">
        <v>6</v>
      </c>
      <c r="AB430" s="60">
        <v>0</v>
      </c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28</v>
      </c>
      <c r="AL430" s="18">
        <v>154.66666666666666</v>
      </c>
      <c r="AM430" s="138">
        <f t="shared" si="157"/>
        <v>18.103448275862068</v>
      </c>
      <c r="AN430" s="60">
        <v>0</v>
      </c>
      <c r="AO430" s="60">
        <v>0</v>
      </c>
      <c r="AP430" s="60">
        <v>0</v>
      </c>
      <c r="AQ430" s="60">
        <v>0</v>
      </c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33</v>
      </c>
      <c r="CU430" s="142">
        <f t="shared" si="172"/>
        <v>13.983050847457628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16</v>
      </c>
      <c r="M431" s="60">
        <v>5</v>
      </c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47</v>
      </c>
      <c r="W431" s="18">
        <v>161.66666666666666</v>
      </c>
      <c r="X431" s="138">
        <f t="shared" si="156"/>
        <v>29.072164948453612</v>
      </c>
      <c r="Y431" s="60">
        <v>1</v>
      </c>
      <c r="Z431" s="60">
        <v>4</v>
      </c>
      <c r="AA431" s="60">
        <v>4</v>
      </c>
      <c r="AB431" s="60">
        <v>1</v>
      </c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10</v>
      </c>
      <c r="AL431" s="18">
        <v>46.333333333333336</v>
      </c>
      <c r="AM431" s="138">
        <f t="shared" si="157"/>
        <v>21.582733812949641</v>
      </c>
      <c r="AN431" s="60">
        <v>0</v>
      </c>
      <c r="AO431" s="60">
        <v>0</v>
      </c>
      <c r="AP431" s="60">
        <v>0</v>
      </c>
      <c r="AQ431" s="60">
        <v>0</v>
      </c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20</v>
      </c>
      <c r="CJ431" s="53">
        <f t="shared" si="299"/>
        <v>6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57</v>
      </c>
      <c r="CU431" s="142">
        <f t="shared" si="172"/>
        <v>25.370919881305635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6</v>
      </c>
      <c r="AB433" s="60">
        <v>1</v>
      </c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9</v>
      </c>
      <c r="AL433" s="18">
        <v>95</v>
      </c>
      <c r="AM433" s="138">
        <f t="shared" si="157"/>
        <v>9.4736842105263168</v>
      </c>
      <c r="AN433" s="60">
        <v>0</v>
      </c>
      <c r="AO433" s="60">
        <v>0</v>
      </c>
      <c r="AP433" s="60">
        <v>0</v>
      </c>
      <c r="AQ433" s="60">
        <v>0</v>
      </c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>
        <v>0</v>
      </c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9</v>
      </c>
      <c r="CJ433" s="53">
        <f t="shared" si="299"/>
        <v>3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14</v>
      </c>
      <c r="CU433" s="142">
        <f t="shared" si="172"/>
        <v>7.5403949730700175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7</v>
      </c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50</v>
      </c>
      <c r="W435" s="18">
        <v>196.66666666666666</v>
      </c>
      <c r="X435" s="138">
        <f t="shared" si="156"/>
        <v>25.423728813559322</v>
      </c>
      <c r="Y435" s="60">
        <v>6</v>
      </c>
      <c r="Z435" s="60">
        <v>6</v>
      </c>
      <c r="AA435" s="60">
        <v>1</v>
      </c>
      <c r="AB435" s="60">
        <v>1</v>
      </c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14</v>
      </c>
      <c r="AL435" s="18">
        <v>33.333333333333336</v>
      </c>
      <c r="AM435" s="138">
        <f t="shared" si="157"/>
        <v>42</v>
      </c>
      <c r="AN435" s="60">
        <v>0</v>
      </c>
      <c r="AO435" s="60">
        <v>0</v>
      </c>
      <c r="AP435" s="60">
        <v>0</v>
      </c>
      <c r="AQ435" s="60">
        <v>0</v>
      </c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3</v>
      </c>
      <c r="CE435" s="18">
        <v>2</v>
      </c>
      <c r="CF435" s="138">
        <f t="shared" si="160"/>
        <v>150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8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67</v>
      </c>
      <c r="CU435" s="142">
        <f t="shared" si="172"/>
        <v>28.83787661406026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>
        <v>0</v>
      </c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>
        <v>0</v>
      </c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>
        <v>0</v>
      </c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0</v>
      </c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>
        <v>0</v>
      </c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0</v>
      </c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>
        <v>0</v>
      </c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>
        <v>0</v>
      </c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92</v>
      </c>
      <c r="W439" s="18">
        <v>280.33333333333331</v>
      </c>
      <c r="X439" s="138">
        <f t="shared" si="156"/>
        <v>32.818073721759809</v>
      </c>
      <c r="Y439" s="60">
        <v>52</v>
      </c>
      <c r="Z439" s="60">
        <v>56</v>
      </c>
      <c r="AA439" s="60">
        <v>44</v>
      </c>
      <c r="AB439" s="60">
        <v>28</v>
      </c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180</v>
      </c>
      <c r="AL439" s="18">
        <v>374.66666666666669</v>
      </c>
      <c r="AM439" s="138">
        <f t="shared" si="157"/>
        <v>48.042704626334512</v>
      </c>
      <c r="AN439" s="60">
        <v>0</v>
      </c>
      <c r="AO439" s="60">
        <v>0</v>
      </c>
      <c r="AP439" s="60">
        <v>0</v>
      </c>
      <c r="AQ439" s="60">
        <v>0</v>
      </c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44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274</v>
      </c>
      <c r="CU439" s="142">
        <f t="shared" si="172"/>
        <v>40.915878546540569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>
        <v>0</v>
      </c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0</v>
      </c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11</v>
      </c>
      <c r="W441" s="18">
        <v>187</v>
      </c>
      <c r="X441" s="138">
        <f t="shared" si="156"/>
        <v>5.8823529411764701</v>
      </c>
      <c r="Y441" s="60">
        <v>0</v>
      </c>
      <c r="Z441" s="60">
        <v>0</v>
      </c>
      <c r="AA441" s="60">
        <v>0</v>
      </c>
      <c r="AB441" s="60">
        <v>0</v>
      </c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>
        <v>0</v>
      </c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28</v>
      </c>
      <c r="CE441" s="18">
        <v>43</v>
      </c>
      <c r="CF441" s="138">
        <f t="shared" si="160"/>
        <v>65.116279069767444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4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39</v>
      </c>
      <c r="CU441" s="142">
        <f t="shared" si="172"/>
        <v>13.160854893138357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26</v>
      </c>
      <c r="W442" s="18">
        <v>72.333333333333329</v>
      </c>
      <c r="X442" s="138">
        <f t="shared" si="156"/>
        <v>35.944700460829495</v>
      </c>
      <c r="Y442" s="60">
        <v>70</v>
      </c>
      <c r="Z442" s="60">
        <v>38</v>
      </c>
      <c r="AA442" s="60">
        <v>61</v>
      </c>
      <c r="AB442" s="60">
        <v>31</v>
      </c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200</v>
      </c>
      <c r="AL442" s="18">
        <v>432</v>
      </c>
      <c r="AM442" s="138">
        <f t="shared" si="157"/>
        <v>46.296296296296298</v>
      </c>
      <c r="AN442" s="60">
        <v>0</v>
      </c>
      <c r="AO442" s="60">
        <v>4</v>
      </c>
      <c r="AP442" s="60">
        <v>0</v>
      </c>
      <c r="AQ442" s="60">
        <v>3</v>
      </c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7</v>
      </c>
      <c r="BA442" s="18">
        <v>1.6666666666666667</v>
      </c>
      <c r="BB442" s="138">
        <f t="shared" si="158"/>
        <v>420</v>
      </c>
      <c r="BC442" s="60">
        <v>0</v>
      </c>
      <c r="BD442" s="60">
        <v>0</v>
      </c>
      <c r="BE442" s="60">
        <v>0</v>
      </c>
      <c r="BF442" s="60">
        <v>0</v>
      </c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18</v>
      </c>
      <c r="CE442" s="18">
        <v>36</v>
      </c>
      <c r="CF442" s="138">
        <f t="shared" si="160"/>
        <v>50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46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251</v>
      </c>
      <c r="CU442" s="142">
        <f t="shared" si="172"/>
        <v>46.281499692685927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0</v>
      </c>
      <c r="M443" s="60">
        <v>1</v>
      </c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9</v>
      </c>
      <c r="W443" s="18">
        <v>44.333333333333336</v>
      </c>
      <c r="X443" s="138">
        <f t="shared" si="156"/>
        <v>20.300751879699249</v>
      </c>
      <c r="Y443" s="60">
        <v>37</v>
      </c>
      <c r="Z443" s="60">
        <v>40</v>
      </c>
      <c r="AA443" s="60">
        <v>2</v>
      </c>
      <c r="AB443" s="60">
        <v>2</v>
      </c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81</v>
      </c>
      <c r="AL443" s="18">
        <v>442</v>
      </c>
      <c r="AM443" s="138">
        <f t="shared" si="157"/>
        <v>18.325791855203619</v>
      </c>
      <c r="AN443" s="60">
        <v>2</v>
      </c>
      <c r="AO443" s="60">
        <v>0</v>
      </c>
      <c r="AP443" s="60">
        <v>0</v>
      </c>
      <c r="AQ443" s="60">
        <v>0</v>
      </c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</v>
      </c>
      <c r="CJ443" s="53">
        <f t="shared" si="328"/>
        <v>3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94</v>
      </c>
      <c r="CU443" s="142">
        <f t="shared" si="172"/>
        <v>17.658108954289293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>
        <v>0</v>
      </c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>
        <v>0</v>
      </c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45</v>
      </c>
      <c r="CU445" s="142">
        <f t="shared" si="172"/>
        <v>17.578125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1</v>
      </c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12</v>
      </c>
      <c r="W446" s="18">
        <v>64.333333333333329</v>
      </c>
      <c r="X446" s="138">
        <f t="shared" si="156"/>
        <v>18.652849740932645</v>
      </c>
      <c r="Y446" s="60">
        <v>10</v>
      </c>
      <c r="Z446" s="60">
        <v>28</v>
      </c>
      <c r="AA446" s="60">
        <v>25</v>
      </c>
      <c r="AB446" s="60">
        <v>25</v>
      </c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88</v>
      </c>
      <c r="AL446" s="18">
        <v>110.66666666666667</v>
      </c>
      <c r="AM446" s="138">
        <f t="shared" si="157"/>
        <v>79.518072289156621</v>
      </c>
      <c r="AN446" s="60">
        <v>0</v>
      </c>
      <c r="AO446" s="60">
        <v>0</v>
      </c>
      <c r="AP446" s="60">
        <v>0</v>
      </c>
      <c r="AQ446" s="60">
        <v>0</v>
      </c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26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153</v>
      </c>
      <c r="CU446" s="142">
        <f t="shared" si="172"/>
        <v>74.634146341463421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3</v>
      </c>
      <c r="M447" s="60">
        <v>0</v>
      </c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11</v>
      </c>
      <c r="W447" s="18">
        <v>34</v>
      </c>
      <c r="X447" s="138">
        <f t="shared" si="156"/>
        <v>32.352941176470587</v>
      </c>
      <c r="Y447" s="60">
        <v>0</v>
      </c>
      <c r="Z447" s="60">
        <v>0</v>
      </c>
      <c r="AA447" s="60">
        <v>2</v>
      </c>
      <c r="AB447" s="60">
        <v>0</v>
      </c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2</v>
      </c>
      <c r="AL447" s="18">
        <v>25.333333333333332</v>
      </c>
      <c r="AM447" s="138">
        <f t="shared" si="157"/>
        <v>7.8947368421052637</v>
      </c>
      <c r="AN447" s="60">
        <v>0</v>
      </c>
      <c r="AO447" s="60">
        <v>0</v>
      </c>
      <c r="AP447" s="60">
        <v>0</v>
      </c>
      <c r="AQ447" s="60">
        <v>0</v>
      </c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5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13</v>
      </c>
      <c r="CU447" s="142">
        <f t="shared" si="172"/>
        <v>20.526315789473689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22</v>
      </c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41</v>
      </c>
      <c r="W448" s="18">
        <v>59.333333333333336</v>
      </c>
      <c r="X448" s="138">
        <f t="shared" si="156"/>
        <v>69.101123595505626</v>
      </c>
      <c r="Y448" s="60">
        <v>4</v>
      </c>
      <c r="Z448" s="60">
        <v>1</v>
      </c>
      <c r="AA448" s="60">
        <v>10</v>
      </c>
      <c r="AB448" s="60">
        <v>13</v>
      </c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28</v>
      </c>
      <c r="AL448" s="18">
        <v>152.66666666666666</v>
      </c>
      <c r="AM448" s="138">
        <f t="shared" si="157"/>
        <v>18.340611353711793</v>
      </c>
      <c r="AN448" s="60">
        <v>0</v>
      </c>
      <c r="AO448" s="60">
        <v>0</v>
      </c>
      <c r="AP448" s="60">
        <v>0</v>
      </c>
      <c r="AQ448" s="60">
        <v>1</v>
      </c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1</v>
      </c>
      <c r="BA448" s="18">
        <v>2.6666666666666665</v>
      </c>
      <c r="BB448" s="138">
        <f t="shared" si="158"/>
        <v>37.5</v>
      </c>
      <c r="BC448" s="60">
        <v>0</v>
      </c>
      <c r="BD448" s="60">
        <v>0</v>
      </c>
      <c r="BE448" s="60">
        <v>0</v>
      </c>
      <c r="BF448" s="60">
        <v>0</v>
      </c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37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75</v>
      </c>
      <c r="CU448" s="142">
        <f t="shared" si="172"/>
        <v>33.733133433283363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7</v>
      </c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17</v>
      </c>
      <c r="W449" s="18">
        <v>98.333333333333329</v>
      </c>
      <c r="X449" s="138">
        <f t="shared" si="156"/>
        <v>17.288135593220339</v>
      </c>
      <c r="Y449" s="60">
        <v>26</v>
      </c>
      <c r="Z449" s="60">
        <v>10</v>
      </c>
      <c r="AA449" s="60">
        <v>19</v>
      </c>
      <c r="AB449" s="60">
        <v>14</v>
      </c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69</v>
      </c>
      <c r="AL449" s="18">
        <v>206</v>
      </c>
      <c r="AM449" s="138">
        <f t="shared" si="157"/>
        <v>33.495145631067963</v>
      </c>
      <c r="AN449" s="60">
        <v>0</v>
      </c>
      <c r="AO449" s="60">
        <v>1</v>
      </c>
      <c r="AP449" s="60">
        <v>0</v>
      </c>
      <c r="AQ449" s="60">
        <v>1</v>
      </c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1</v>
      </c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6</v>
      </c>
      <c r="CE449" s="18">
        <v>17.666666666666668</v>
      </c>
      <c r="CF449" s="138">
        <f t="shared" si="160"/>
        <v>33.962264150943398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23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94</v>
      </c>
      <c r="CU449" s="142">
        <f t="shared" si="172"/>
        <v>28.923076923076923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1</v>
      </c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21</v>
      </c>
      <c r="W451" s="18">
        <v>38.333333333333336</v>
      </c>
      <c r="X451" s="138">
        <f t="shared" si="156"/>
        <v>54.782608695652172</v>
      </c>
      <c r="Y451" s="60">
        <v>12</v>
      </c>
      <c r="Z451" s="60">
        <v>21</v>
      </c>
      <c r="AA451" s="60">
        <v>12</v>
      </c>
      <c r="AB451" s="60">
        <v>7</v>
      </c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52</v>
      </c>
      <c r="AL451" s="18">
        <v>140</v>
      </c>
      <c r="AM451" s="138">
        <f t="shared" si="157"/>
        <v>37.142857142857146</v>
      </c>
      <c r="AN451" s="60">
        <v>0</v>
      </c>
      <c r="AO451" s="60">
        <v>1</v>
      </c>
      <c r="AP451" s="60">
        <v>2</v>
      </c>
      <c r="AQ451" s="60">
        <v>0</v>
      </c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3</v>
      </c>
      <c r="BA451" s="18">
        <v>3</v>
      </c>
      <c r="BB451" s="138">
        <f t="shared" si="158"/>
        <v>100</v>
      </c>
      <c r="BC451" s="60">
        <v>0</v>
      </c>
      <c r="BD451" s="60">
        <v>0</v>
      </c>
      <c r="BE451" s="60">
        <v>1</v>
      </c>
      <c r="BF451" s="60">
        <v>0</v>
      </c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8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77</v>
      </c>
      <c r="CU451" s="142">
        <f t="shared" si="172"/>
        <v>40.526315789473685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0</v>
      </c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11</v>
      </c>
      <c r="W452" s="18">
        <v>78.666666666666671</v>
      </c>
      <c r="X452" s="138">
        <f t="shared" si="156"/>
        <v>13.983050847457626</v>
      </c>
      <c r="Y452" s="60">
        <v>9</v>
      </c>
      <c r="Z452" s="60">
        <v>1</v>
      </c>
      <c r="AA452" s="60">
        <v>16</v>
      </c>
      <c r="AB452" s="60">
        <v>0</v>
      </c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26</v>
      </c>
      <c r="AL452" s="18">
        <v>72.666666666666671</v>
      </c>
      <c r="AM452" s="138">
        <f t="shared" si="157"/>
        <v>35.779816513761467</v>
      </c>
      <c r="AN452" s="60">
        <v>0</v>
      </c>
      <c r="AO452" s="60">
        <v>0</v>
      </c>
      <c r="AP452" s="60">
        <v>0</v>
      </c>
      <c r="AQ452" s="60">
        <v>0</v>
      </c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>
        <v>0</v>
      </c>
      <c r="BF452" s="60">
        <v>0</v>
      </c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21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37</v>
      </c>
      <c r="CU452" s="142">
        <f t="shared" si="172"/>
        <v>20.670391061452513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0</v>
      </c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7</v>
      </c>
      <c r="W453" s="18">
        <v>14</v>
      </c>
      <c r="X453" s="138">
        <f t="shared" si="156"/>
        <v>50</v>
      </c>
      <c r="Y453" s="60">
        <v>17</v>
      </c>
      <c r="Z453" s="60">
        <v>0</v>
      </c>
      <c r="AA453" s="60">
        <v>0</v>
      </c>
      <c r="AB453" s="60">
        <v>0</v>
      </c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17</v>
      </c>
      <c r="AL453" s="18">
        <v>15.666666666666666</v>
      </c>
      <c r="AM453" s="138">
        <f t="shared" si="157"/>
        <v>108.51063829787235</v>
      </c>
      <c r="AN453" s="60">
        <v>0</v>
      </c>
      <c r="AO453" s="60">
        <v>1</v>
      </c>
      <c r="AP453" s="60">
        <v>0</v>
      </c>
      <c r="AQ453" s="60">
        <v>0</v>
      </c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27</v>
      </c>
      <c r="CU453" s="142">
        <f t="shared" si="172"/>
        <v>65.322580645161295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3</v>
      </c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3</v>
      </c>
      <c r="W454" s="18">
        <v>13.666666666666666</v>
      </c>
      <c r="X454" s="138">
        <f t="shared" si="156"/>
        <v>21.951219512195124</v>
      </c>
      <c r="Y454" s="60">
        <v>0</v>
      </c>
      <c r="Z454" s="60">
        <v>2</v>
      </c>
      <c r="AA454" s="60">
        <v>9</v>
      </c>
      <c r="AB454" s="60">
        <v>17</v>
      </c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28</v>
      </c>
      <c r="AL454" s="18">
        <v>112</v>
      </c>
      <c r="AM454" s="138">
        <f t="shared" si="157"/>
        <v>25</v>
      </c>
      <c r="AN454" s="60">
        <v>0</v>
      </c>
      <c r="AO454" s="60">
        <v>0</v>
      </c>
      <c r="AP454" s="60">
        <v>0</v>
      </c>
      <c r="AQ454" s="60">
        <v>0</v>
      </c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20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31</v>
      </c>
      <c r="CU454" s="142">
        <f t="shared" si="172"/>
        <v>20.35010940919037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0</v>
      </c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15</v>
      </c>
      <c r="AL455" s="18">
        <v>63</v>
      </c>
      <c r="AM455" s="138">
        <f t="shared" ref="AM455:AM493" si="393">IFERROR(AK455/AL455,0)*100</f>
        <v>23.809523809523807</v>
      </c>
      <c r="AN455" s="60">
        <v>0</v>
      </c>
      <c r="AO455" s="60">
        <v>3</v>
      </c>
      <c r="AP455" s="60">
        <v>1</v>
      </c>
      <c r="AQ455" s="60">
        <v>0</v>
      </c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0</v>
      </c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215</v>
      </c>
      <c r="CE455" s="18">
        <v>15.666666666666666</v>
      </c>
      <c r="CF455" s="138">
        <f t="shared" ref="CF455:CF493" si="396">IFERROR(CD455/CE455,0)*100</f>
        <v>1372.3404255319149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241</v>
      </c>
      <c r="CU455" s="142">
        <f t="shared" ref="CU455:CU493" si="397">IFERROR(CT455/CS455,0) * 100</f>
        <v>267.77777777777777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0</v>
      </c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4</v>
      </c>
      <c r="W456" s="18">
        <v>14.666666666666666</v>
      </c>
      <c r="X456" s="138">
        <f t="shared" si="392"/>
        <v>27.272727272727277</v>
      </c>
      <c r="Y456" s="60">
        <v>4</v>
      </c>
      <c r="Z456" s="60">
        <v>7</v>
      </c>
      <c r="AA456" s="60">
        <v>22</v>
      </c>
      <c r="AB456" s="60">
        <v>0</v>
      </c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33</v>
      </c>
      <c r="AL456" s="18">
        <v>99.666666666666671</v>
      </c>
      <c r="AM456" s="138">
        <f t="shared" si="393"/>
        <v>33.110367892976591</v>
      </c>
      <c r="AN456" s="60">
        <v>0</v>
      </c>
      <c r="AO456" s="60">
        <v>0</v>
      </c>
      <c r="AP456" s="60">
        <v>0</v>
      </c>
      <c r="AQ456" s="60">
        <v>0</v>
      </c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37</v>
      </c>
      <c r="CU456" s="142">
        <f t="shared" si="397"/>
        <v>29.133858267716533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0</v>
      </c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>
        <v>0</v>
      </c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>
        <v>0</v>
      </c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1</v>
      </c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13</v>
      </c>
      <c r="W460" s="18">
        <v>57.333333333333336</v>
      </c>
      <c r="X460" s="138">
        <f t="shared" si="392"/>
        <v>22.674418604651162</v>
      </c>
      <c r="Y460" s="60">
        <v>6</v>
      </c>
      <c r="Z460" s="60">
        <v>5</v>
      </c>
      <c r="AA460" s="60">
        <v>2</v>
      </c>
      <c r="AB460" s="60">
        <v>13</v>
      </c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26</v>
      </c>
      <c r="AL460" s="18">
        <v>27.666666666666668</v>
      </c>
      <c r="AM460" s="138">
        <f t="shared" si="393"/>
        <v>93.97590361445782</v>
      </c>
      <c r="AN460" s="60">
        <v>0</v>
      </c>
      <c r="AO460" s="60">
        <v>0</v>
      </c>
      <c r="AP460" s="60">
        <v>0</v>
      </c>
      <c r="AQ460" s="60">
        <v>0</v>
      </c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14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39</v>
      </c>
      <c r="CU460" s="142">
        <f t="shared" si="397"/>
        <v>44.656488549618317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23</v>
      </c>
      <c r="AL461" s="18">
        <v>153.66666666666666</v>
      </c>
      <c r="AM461" s="138">
        <f t="shared" si="393"/>
        <v>14.967462039045554</v>
      </c>
      <c r="AN461" s="60">
        <v>0</v>
      </c>
      <c r="AO461" s="60">
        <v>0</v>
      </c>
      <c r="AP461" s="60">
        <v>0</v>
      </c>
      <c r="AQ461" s="60">
        <v>0</v>
      </c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28</v>
      </c>
      <c r="CU461" s="142">
        <f t="shared" si="397"/>
        <v>16.247582205029012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13</v>
      </c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41</v>
      </c>
      <c r="W462" s="18">
        <v>11.333333333333334</v>
      </c>
      <c r="X462" s="138">
        <f t="shared" si="392"/>
        <v>361.76470588235293</v>
      </c>
      <c r="Y462" s="60">
        <v>13</v>
      </c>
      <c r="Z462" s="60">
        <v>15</v>
      </c>
      <c r="AA462" s="60">
        <v>18</v>
      </c>
      <c r="AB462" s="60">
        <v>13</v>
      </c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59</v>
      </c>
      <c r="AL462" s="18">
        <v>85.666666666666671</v>
      </c>
      <c r="AM462" s="138">
        <f t="shared" si="393"/>
        <v>68.871595330739297</v>
      </c>
      <c r="AN462" s="60">
        <v>0</v>
      </c>
      <c r="AO462" s="60">
        <v>0</v>
      </c>
      <c r="AP462" s="60">
        <v>0</v>
      </c>
      <c r="AQ462" s="60">
        <v>1</v>
      </c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5</v>
      </c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11</v>
      </c>
      <c r="CE462" s="18">
        <v>10</v>
      </c>
      <c r="CF462" s="138">
        <f t="shared" si="396"/>
        <v>110.00000000000001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32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112</v>
      </c>
      <c r="CU462" s="142">
        <f t="shared" si="397"/>
        <v>102.12765957446808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7</v>
      </c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13</v>
      </c>
      <c r="W463" s="18">
        <v>8.3333333333333339</v>
      </c>
      <c r="X463" s="138">
        <f t="shared" si="392"/>
        <v>155.99999999999997</v>
      </c>
      <c r="Y463" s="60">
        <v>5</v>
      </c>
      <c r="Z463" s="60">
        <v>8</v>
      </c>
      <c r="AA463" s="60">
        <v>5</v>
      </c>
      <c r="AB463" s="60">
        <v>4</v>
      </c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22</v>
      </c>
      <c r="AL463" s="18">
        <v>106.66666666666667</v>
      </c>
      <c r="AM463" s="138">
        <f t="shared" si="393"/>
        <v>20.625</v>
      </c>
      <c r="AN463" s="60">
        <v>0</v>
      </c>
      <c r="AO463" s="60">
        <v>0</v>
      </c>
      <c r="AP463" s="60">
        <v>0</v>
      </c>
      <c r="AQ463" s="60">
        <v>0</v>
      </c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11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35</v>
      </c>
      <c r="CU463" s="142">
        <f t="shared" si="397"/>
        <v>30.346820809248555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8</v>
      </c>
      <c r="W464" s="18">
        <v>25.666666666666668</v>
      </c>
      <c r="X464" s="138">
        <f t="shared" si="392"/>
        <v>31.168831168831169</v>
      </c>
      <c r="Y464" s="60">
        <v>0</v>
      </c>
      <c r="Z464" s="60">
        <v>0</v>
      </c>
      <c r="AA464" s="60">
        <v>1</v>
      </c>
      <c r="AB464" s="60">
        <v>0</v>
      </c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9</v>
      </c>
      <c r="CU464" s="142">
        <f t="shared" si="397"/>
        <v>15.340909090909088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10</v>
      </c>
      <c r="W466" s="18">
        <v>15</v>
      </c>
      <c r="X466" s="138">
        <f t="shared" si="392"/>
        <v>66.666666666666657</v>
      </c>
      <c r="Y466" s="60">
        <v>0</v>
      </c>
      <c r="Z466" s="60">
        <v>0</v>
      </c>
      <c r="AA466" s="60">
        <v>0</v>
      </c>
      <c r="AB466" s="60">
        <v>0</v>
      </c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10</v>
      </c>
      <c r="CU466" s="142">
        <f t="shared" si="397"/>
        <v>40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7</v>
      </c>
      <c r="W467" s="18">
        <v>14.666666666666666</v>
      </c>
      <c r="X467" s="138">
        <f t="shared" si="392"/>
        <v>47.727272727272727</v>
      </c>
      <c r="Y467" s="60">
        <v>1</v>
      </c>
      <c r="Z467" s="60">
        <v>8</v>
      </c>
      <c r="AA467" s="60">
        <v>1</v>
      </c>
      <c r="AB467" s="60">
        <v>2</v>
      </c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12</v>
      </c>
      <c r="AL467" s="18">
        <v>11</v>
      </c>
      <c r="AM467" s="138">
        <f t="shared" si="393"/>
        <v>109.09090909090908</v>
      </c>
      <c r="AN467" s="60">
        <v>0</v>
      </c>
      <c r="AO467" s="60">
        <v>0</v>
      </c>
      <c r="AP467" s="60">
        <v>0</v>
      </c>
      <c r="AQ467" s="60">
        <v>0</v>
      </c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19</v>
      </c>
      <c r="CU467" s="142">
        <f t="shared" si="397"/>
        <v>74.025974025974023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0</v>
      </c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11</v>
      </c>
      <c r="W469" s="18">
        <v>11</v>
      </c>
      <c r="X469" s="138">
        <f t="shared" si="392"/>
        <v>100</v>
      </c>
      <c r="Y469" s="60">
        <v>0</v>
      </c>
      <c r="Z469" s="60">
        <v>0</v>
      </c>
      <c r="AA469" s="60">
        <v>0</v>
      </c>
      <c r="AB469" s="60">
        <v>0</v>
      </c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>
        <v>0</v>
      </c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11</v>
      </c>
      <c r="CU469" s="142">
        <f t="shared" si="397"/>
        <v>52.380952380952387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0</v>
      </c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>
        <v>2</v>
      </c>
      <c r="AB471" s="60">
        <v>0</v>
      </c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2</v>
      </c>
      <c r="AL471" s="18">
        <v>5.333333333333333</v>
      </c>
      <c r="AM471" s="138">
        <f t="shared" si="393"/>
        <v>37.5</v>
      </c>
      <c r="AN471" s="60">
        <v>0</v>
      </c>
      <c r="AO471" s="60">
        <v>0</v>
      </c>
      <c r="AP471" s="60">
        <v>0</v>
      </c>
      <c r="AQ471" s="60">
        <v>0</v>
      </c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2</v>
      </c>
      <c r="CU471" s="142">
        <f t="shared" si="397"/>
        <v>31.578947368421055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5</v>
      </c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27</v>
      </c>
      <c r="W472" s="18">
        <v>58.333333333333336</v>
      </c>
      <c r="X472" s="138">
        <f t="shared" si="392"/>
        <v>46.285714285714285</v>
      </c>
      <c r="Y472" s="60">
        <v>14</v>
      </c>
      <c r="Z472" s="60">
        <v>19</v>
      </c>
      <c r="AA472" s="60">
        <v>10</v>
      </c>
      <c r="AB472" s="60">
        <v>21</v>
      </c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64</v>
      </c>
      <c r="AL472" s="18">
        <v>135.33333333333334</v>
      </c>
      <c r="AM472" s="138">
        <f t="shared" si="393"/>
        <v>47.290640394088669</v>
      </c>
      <c r="AN472" s="60">
        <v>0</v>
      </c>
      <c r="AO472" s="60">
        <v>0</v>
      </c>
      <c r="AP472" s="60">
        <v>0</v>
      </c>
      <c r="AQ472" s="60">
        <v>0</v>
      </c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26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92</v>
      </c>
      <c r="CU472" s="142">
        <f t="shared" si="397"/>
        <v>45.544554455445542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0</v>
      </c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10</v>
      </c>
      <c r="W474" s="18">
        <v>24</v>
      </c>
      <c r="X474" s="138">
        <f t="shared" si="392"/>
        <v>41.666666666666671</v>
      </c>
      <c r="Y474" s="60">
        <v>4</v>
      </c>
      <c r="Z474" s="60">
        <v>7</v>
      </c>
      <c r="AA474" s="60">
        <v>4</v>
      </c>
      <c r="AB474" s="60">
        <v>0</v>
      </c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15</v>
      </c>
      <c r="AL474" s="18">
        <v>29.333333333333332</v>
      </c>
      <c r="AM474" s="138">
        <f t="shared" si="393"/>
        <v>51.136363636363633</v>
      </c>
      <c r="AN474" s="60">
        <v>0</v>
      </c>
      <c r="AO474" s="60">
        <v>0</v>
      </c>
      <c r="AP474" s="60">
        <v>0</v>
      </c>
      <c r="AQ474" s="60">
        <v>0</v>
      </c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25</v>
      </c>
      <c r="CU474" s="142">
        <f t="shared" si="397"/>
        <v>46.296296296296305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0</v>
      </c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16</v>
      </c>
      <c r="AL477" s="18">
        <v>35.666666666666664</v>
      </c>
      <c r="AM477" s="138">
        <f t="shared" si="393"/>
        <v>44.859813084112155</v>
      </c>
      <c r="AN477" s="60">
        <v>0</v>
      </c>
      <c r="AO477" s="60">
        <v>0</v>
      </c>
      <c r="AP477" s="60">
        <v>0</v>
      </c>
      <c r="AQ477" s="60">
        <v>0</v>
      </c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16</v>
      </c>
      <c r="CU477" s="142">
        <f t="shared" si="397"/>
        <v>35.555555555555557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0</v>
      </c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10</v>
      </c>
      <c r="AL478" s="18">
        <v>24</v>
      </c>
      <c r="AM478" s="138">
        <f t="shared" si="393"/>
        <v>41.666666666666671</v>
      </c>
      <c r="AN478" s="60">
        <v>0</v>
      </c>
      <c r="AO478" s="60">
        <v>0</v>
      </c>
      <c r="AP478" s="60">
        <v>0</v>
      </c>
      <c r="AQ478" s="60">
        <v>0</v>
      </c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13</v>
      </c>
      <c r="CU478" s="142">
        <f t="shared" si="397"/>
        <v>44.318181818181813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0</v>
      </c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21</v>
      </c>
      <c r="AL479" s="18">
        <v>34</v>
      </c>
      <c r="AM479" s="138">
        <f t="shared" si="393"/>
        <v>61.764705882352942</v>
      </c>
      <c r="AN479" s="60">
        <v>0</v>
      </c>
      <c r="AO479" s="60">
        <v>0</v>
      </c>
      <c r="AP479" s="60">
        <v>0</v>
      </c>
      <c r="AQ479" s="60">
        <v>0</v>
      </c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24</v>
      </c>
      <c r="CU479" s="142">
        <f t="shared" si="397"/>
        <v>65.454545454545439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0</v>
      </c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>
        <v>0</v>
      </c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>
        <v>0</v>
      </c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</v>
      </c>
      <c r="CU480" s="142">
        <f t="shared" si="397"/>
        <v>12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>
        <v>0</v>
      </c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>
        <v>0</v>
      </c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>
        <v>0</v>
      </c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>
        <v>0</v>
      </c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>
        <v>0</v>
      </c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0</v>
      </c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>
        <v>0</v>
      </c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21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2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23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19</v>
      </c>
      <c r="W488" s="18">
        <v>8.3333333333333339</v>
      </c>
      <c r="X488" s="138">
        <f t="shared" si="392"/>
        <v>227.99999999999997</v>
      </c>
      <c r="Y488" s="60">
        <v>3</v>
      </c>
      <c r="Z488" s="60">
        <v>5</v>
      </c>
      <c r="AA488" s="60">
        <v>3</v>
      </c>
      <c r="AB488" s="60">
        <v>3</v>
      </c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14</v>
      </c>
      <c r="AL488" s="18">
        <v>14.666666666666666</v>
      </c>
      <c r="AM488" s="138">
        <f t="shared" si="393"/>
        <v>95.454545454545453</v>
      </c>
      <c r="AN488" s="60">
        <v>0</v>
      </c>
      <c r="AO488" s="60">
        <v>0</v>
      </c>
      <c r="AP488" s="60">
        <v>0</v>
      </c>
      <c r="AQ488" s="60">
        <v>0</v>
      </c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33</v>
      </c>
      <c r="CU488" s="142">
        <f t="shared" si="397"/>
        <v>139.43661971830986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1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1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10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4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14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3</v>
      </c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3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15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8</v>
      </c>
      <c r="W493" s="18">
        <v>6.333333333333333</v>
      </c>
      <c r="X493" s="138">
        <f t="shared" si="392"/>
        <v>126.31578947368422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7</v>
      </c>
      <c r="CJ493" s="53">
        <f t="shared" ref="CJ493" si="407">+M493+AB493+AQ493+BF493+BU493</f>
        <v>2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13</v>
      </c>
      <c r="CU493" s="142">
        <f t="shared" si="397"/>
        <v>20.103092783505154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22378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5968</v>
      </c>
      <c r="D4" s="34">
        <f>+IRA!K5+IRA!Z5+IRA!AO5+IRA!BD5+IRA!BS5</f>
        <v>6019</v>
      </c>
      <c r="E4" s="34">
        <f>+IRA!L5+IRA!AA5+IRA!AP5+IRA!BE5+IRA!BT5</f>
        <v>6414</v>
      </c>
      <c r="F4" s="34">
        <f>+IRA!M5+IRA!AB5+IRA!AQ5+IRA!BF5+IRA!BU5</f>
        <v>3977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567</v>
      </c>
      <c r="D6" s="33">
        <f>SUMIFS(IRA!$AK$7:$AK$611,IRA!$E$7:$E$611,REDES!B6)</f>
        <v>2041</v>
      </c>
      <c r="E6" s="134">
        <f>SUMIFS(IRA!$AZ$7:$AZ$611,IRA!$E$7:$E$611,REDES!B6)</f>
        <v>65</v>
      </c>
      <c r="F6" s="33">
        <f>SUMIFS(IRA!$BO$7:$BO$611,IRA!$E$7:$E$611,REDES!B6)</f>
        <v>1</v>
      </c>
      <c r="G6" s="134">
        <f>SUMIFS(IRA!$CD$7:$CD$611,IRA!$E$7:$E$611,REDES!B6)</f>
        <v>173</v>
      </c>
      <c r="H6" s="38">
        <f>SUM(C6:G6)</f>
        <v>2847</v>
      </c>
      <c r="I6" s="77">
        <f>SUMIFS(IRA!$CS$7:$CS$698,IRA!$E$7:$E$698,REDES!B6)</f>
        <v>9563.3333333333321</v>
      </c>
      <c r="J6" s="42">
        <f>H6/I6</f>
        <v>0.2976995468804462</v>
      </c>
    </row>
    <row r="7" spans="2:11" x14ac:dyDescent="0.3">
      <c r="B7" s="26" t="s">
        <v>463</v>
      </c>
      <c r="C7" s="135">
        <f>SUMIFS(IRA!$V$7:$V$611,IRA!$E$7:$E$611,REDES!B7)</f>
        <v>1160</v>
      </c>
      <c r="D7" s="5">
        <f>SUMIFS(IRA!$AK$7:$AK$611,IRA!$E$7:$E$611,REDES!B7)</f>
        <v>2288</v>
      </c>
      <c r="E7" s="135">
        <f>SUMIFS(IRA!$AZ$7:$AZ$611,IRA!$E$7:$E$611,REDES!B7)</f>
        <v>50</v>
      </c>
      <c r="F7" s="5">
        <f>SUMIFS(IRA!$BO$7:$BO$611,IRA!$E$7:$E$611,REDES!B7)</f>
        <v>1</v>
      </c>
      <c r="G7" s="135">
        <f>SUMIFS(IRA!$CD$7:$CD$611,IRA!$E$7:$E$611,REDES!B7)</f>
        <v>888</v>
      </c>
      <c r="H7" s="39">
        <f t="shared" ref="H7:H13" si="0">SUM(C7:G7)</f>
        <v>4387</v>
      </c>
      <c r="I7" s="78">
        <f>SUMIFS(IRA!$CS$7:$CS$698,IRA!$E$7:$E$698,REDES!B7)</f>
        <v>14183.66666666667</v>
      </c>
      <c r="J7" s="43">
        <f t="shared" ref="J7:J13" si="1">H7/I7</f>
        <v>0.30929942892058937</v>
      </c>
    </row>
    <row r="8" spans="2:11" x14ac:dyDescent="0.3">
      <c r="B8" s="26" t="s">
        <v>183</v>
      </c>
      <c r="C8" s="135">
        <f>SUMIFS(IRA!$V$7:$V$611,IRA!$E$7:$E$611,REDES!B8)</f>
        <v>530</v>
      </c>
      <c r="D8" s="5">
        <f>SUMIFS(IRA!$AK$7:$AK$611,IRA!$E$7:$E$611,REDES!B8)</f>
        <v>1460</v>
      </c>
      <c r="E8" s="135">
        <f>SUMIFS(IRA!$AZ$7:$AZ$611,IRA!$E$7:$E$611,REDES!B8)</f>
        <v>55</v>
      </c>
      <c r="F8" s="5">
        <f>SUMIFS(IRA!$BO$7:$BO$611,IRA!$E$7:$E$611,REDES!B8)</f>
        <v>1</v>
      </c>
      <c r="G8" s="135">
        <f>SUMIFS(IRA!$CD$7:$CD$611,IRA!$E$7:$E$611,REDES!B8)</f>
        <v>253</v>
      </c>
      <c r="H8" s="39">
        <f t="shared" si="0"/>
        <v>2299</v>
      </c>
      <c r="I8" s="78">
        <f>SUMIFS(IRA!$CS$7:$CS$698,IRA!$E$7:$E$698,REDES!B8)</f>
        <v>6946.6666666666697</v>
      </c>
      <c r="J8" s="43">
        <f t="shared" si="1"/>
        <v>0.3309500959692897</v>
      </c>
    </row>
    <row r="9" spans="2:11" x14ac:dyDescent="0.3">
      <c r="B9" s="26" t="s">
        <v>461</v>
      </c>
      <c r="C9" s="135">
        <f>SUMIFS(IRA!$V$7:$V$611,IRA!$E$7:$E$611,REDES!B9)</f>
        <v>1773</v>
      </c>
      <c r="D9" s="5">
        <f>SUMIFS(IRA!$AK$7:$AK$611,IRA!$E$7:$E$611,REDES!B9)</f>
        <v>2805</v>
      </c>
      <c r="E9" s="135">
        <f>SUMIFS(IRA!$AZ$7:$AZ$611,IRA!$E$7:$E$611,REDES!B9)</f>
        <v>89</v>
      </c>
      <c r="F9" s="5">
        <f>SUMIFS(IRA!$BO$7:$BO$611,IRA!$E$7:$E$611,REDES!B9)</f>
        <v>4</v>
      </c>
      <c r="G9" s="135">
        <f>SUMIFS(IRA!$CD$7:$CD$611,IRA!$E$7:$E$611,REDES!B9)</f>
        <v>164</v>
      </c>
      <c r="H9" s="39">
        <f t="shared" si="0"/>
        <v>4835</v>
      </c>
      <c r="I9" s="78">
        <f>SUMIFS(IRA!$CS$7:$CS$698,IRA!$E$7:$E$698,REDES!B9)</f>
        <v>14530.333333333328</v>
      </c>
      <c r="J9" s="43">
        <f t="shared" si="1"/>
        <v>0.33275217361381948</v>
      </c>
    </row>
    <row r="10" spans="2:11" x14ac:dyDescent="0.3">
      <c r="B10" s="26" t="s">
        <v>452</v>
      </c>
      <c r="C10" s="135">
        <f>SUMIFS(IRA!$V$7:$V$611,IRA!$E$7:$E$611,REDES!B10)</f>
        <v>537</v>
      </c>
      <c r="D10" s="5">
        <f>SUMIFS(IRA!$AK$7:$AK$611,IRA!$E$7:$E$611,REDES!B10)</f>
        <v>975</v>
      </c>
      <c r="E10" s="135">
        <f>SUMIFS(IRA!$AZ$7:$AZ$611,IRA!$E$7:$E$611,REDES!B10)</f>
        <v>23</v>
      </c>
      <c r="F10" s="5">
        <f>SUMIFS(IRA!$BO$7:$BO$611,IRA!$E$7:$E$611,REDES!B10)</f>
        <v>1</v>
      </c>
      <c r="G10" s="135">
        <f>SUMIFS(IRA!$CD$7:$CD$611,IRA!$E$7:$E$611,REDES!B10)</f>
        <v>59</v>
      </c>
      <c r="H10" s="39">
        <f t="shared" si="0"/>
        <v>1595</v>
      </c>
      <c r="I10" s="78">
        <f>SUMIFS(IRA!$CS$7:$CS$698,IRA!$E$7:$E$698,REDES!B10)</f>
        <v>7619.3333333333321</v>
      </c>
      <c r="J10" s="43">
        <f t="shared" si="1"/>
        <v>0.20933589990375365</v>
      </c>
    </row>
    <row r="11" spans="2:11" x14ac:dyDescent="0.3">
      <c r="B11" s="26" t="s">
        <v>245</v>
      </c>
      <c r="C11" s="135">
        <f>SUMIFS(IRA!$V$7:$V$611,IRA!$E$7:$E$611,REDES!B11)</f>
        <v>900</v>
      </c>
      <c r="D11" s="5">
        <f>SUMIFS(IRA!$AK$7:$AK$611,IRA!$E$7:$E$611,REDES!B11)</f>
        <v>1491</v>
      </c>
      <c r="E11" s="135">
        <f>SUMIFS(IRA!$AZ$7:$AZ$611,IRA!$E$7:$E$611,REDES!B11)</f>
        <v>19</v>
      </c>
      <c r="F11" s="5">
        <f>SUMIFS(IRA!$BO$7:$BO$611,IRA!$E$7:$E$611,REDES!B11)</f>
        <v>0</v>
      </c>
      <c r="G11" s="135">
        <f>SUMIFS(IRA!$CD$7:$CD$611,IRA!$E$7:$E$611,REDES!B11)</f>
        <v>150</v>
      </c>
      <c r="H11" s="39">
        <f t="shared" si="0"/>
        <v>2560</v>
      </c>
      <c r="I11" s="78">
        <f>SUMIFS(IRA!$CS$7:$CS$698,IRA!$E$7:$E$698,REDES!B11)</f>
        <v>7275.9999999999991</v>
      </c>
      <c r="J11" s="43">
        <f t="shared" si="1"/>
        <v>0.35184167124793847</v>
      </c>
    </row>
    <row r="12" spans="2:11" x14ac:dyDescent="0.3">
      <c r="B12" s="26" t="s">
        <v>8</v>
      </c>
      <c r="C12" s="135">
        <f>SUMIFS(IRA!$V$7:$V$611,IRA!$E$7:$E$611,REDES!B12)</f>
        <v>558</v>
      </c>
      <c r="D12" s="5">
        <f>SUMIFS(IRA!$AK$7:$AK$611,IRA!$E$7:$E$611,REDES!B12)</f>
        <v>997</v>
      </c>
      <c r="E12" s="135">
        <f>SUMIFS(IRA!$AZ$7:$AZ$611,IRA!$E$7:$E$611,REDES!B12)</f>
        <v>8</v>
      </c>
      <c r="F12" s="5">
        <f>SUMIFS(IRA!$BO$7:$BO$611,IRA!$E$7:$E$611,REDES!B12)</f>
        <v>1</v>
      </c>
      <c r="G12" s="135">
        <f>SUMIFS(IRA!$CD$7:$CD$611,IRA!$E$7:$E$611,REDES!B12)</f>
        <v>57</v>
      </c>
      <c r="H12" s="39">
        <f t="shared" si="0"/>
        <v>1621</v>
      </c>
      <c r="I12" s="78">
        <f>SUMIFS(IRA!$CS$7:$CS$698,IRA!$E$7:$E$698,REDES!B12)</f>
        <v>5137</v>
      </c>
      <c r="J12" s="43">
        <f t="shared" si="1"/>
        <v>0.31555382518979952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666</v>
      </c>
      <c r="D13" s="34">
        <f>SUMIFS(IRA!$AK$7:$AK$611,IRA!$E$7:$E$611,REDES!B13)</f>
        <v>1125</v>
      </c>
      <c r="E13" s="136">
        <f>SUMIFS(IRA!$AZ$7:$AZ$611,IRA!$E$7:$E$611,REDES!B13)</f>
        <v>49</v>
      </c>
      <c r="F13" s="34">
        <f>SUMIFS(IRA!$BO$7:$BO$611,IRA!$E$7:$E$611,REDES!B13)</f>
        <v>0</v>
      </c>
      <c r="G13" s="136">
        <f>SUMIFS(IRA!$CD$7:$CD$611,IRA!$E$7:$E$611,REDES!B13)</f>
        <v>37</v>
      </c>
      <c r="H13" s="40">
        <f t="shared" si="0"/>
        <v>1877</v>
      </c>
      <c r="I13" s="78">
        <f>SUMIFS(IRA!$CS$7:$CS$698,IRA!$E$7:$E$698,REDES!B13)</f>
        <v>7225.3333333333339</v>
      </c>
      <c r="J13" s="44">
        <f t="shared" si="1"/>
        <v>0.25978040228824506</v>
      </c>
    </row>
    <row r="14" spans="2:11" ht="15" thickBot="1" x14ac:dyDescent="0.35">
      <c r="B14" s="27" t="s">
        <v>447</v>
      </c>
      <c r="C14" s="28">
        <f>SUM(C6:C13)</f>
        <v>6691</v>
      </c>
      <c r="D14" s="30">
        <f t="shared" ref="D14:H14" si="2">SUM(D6:D13)</f>
        <v>13182</v>
      </c>
      <c r="E14" s="30">
        <f t="shared" si="2"/>
        <v>358</v>
      </c>
      <c r="F14" s="29">
        <f t="shared" si="2"/>
        <v>9</v>
      </c>
      <c r="G14" s="30">
        <f t="shared" si="2"/>
        <v>1781</v>
      </c>
      <c r="H14" s="41">
        <f t="shared" si="2"/>
        <v>22021</v>
      </c>
      <c r="I14" s="79">
        <f>SUM(I6:I13)</f>
        <v>72481.666666666657</v>
      </c>
      <c r="J14" s="45">
        <f>+H14/I14</f>
        <v>0.30381475775483457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2026-05-05T12:58:25Z</dcterms:modified>
</cp:coreProperties>
</file>